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5576" windowHeight="10236" firstSheet="2" activeTab="5"/>
  </bookViews>
  <sheets>
    <sheet name="Академическая 9" sheetId="1" r:id="rId1"/>
    <sheet name="Академическая 9(2019)" sheetId="2" r:id="rId2"/>
    <sheet name="Академическая 9(2020)" sheetId="3" r:id="rId3"/>
    <sheet name="Академическая 9(2021)" sheetId="4" r:id="rId4"/>
    <sheet name="Академическая 9(2022)" sheetId="5" r:id="rId5"/>
    <sheet name="Академическая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9'!#REF!,'Академическая 9'!#REF!</definedName>
    <definedName name="Z_6E36EA37_049E_4FAE_B719_2847CD16F858_.wvu.Rows" localSheetId="0" hidden="1">'Академическая 9'!$42:$45</definedName>
    <definedName name="Z_73C0D023_21BD_4441_8EFA_957546C15799_.wvu.Cols" localSheetId="0" hidden="1">'Академическая 9'!#REF!,'Академическая 9'!#REF!</definedName>
    <definedName name="Z_73C0D023_21BD_4441_8EFA_957546C15799_.wvu.Rows" localSheetId="0" hidden="1">'Академическая 9'!$42:$45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E10" i="5" l="1"/>
  <c r="F21" i="5"/>
  <c r="G21" i="5"/>
  <c r="F63" i="5" l="1"/>
  <c r="F62" i="5"/>
  <c r="F53" i="5" l="1"/>
  <c r="F35" i="5"/>
  <c r="F46" i="5"/>
  <c r="F44" i="5"/>
  <c r="F43" i="5"/>
  <c r="F42" i="5"/>
  <c r="F41" i="5"/>
  <c r="F40" i="5"/>
  <c r="F38" i="5" s="1"/>
  <c r="F37" i="5"/>
  <c r="F36" i="5"/>
  <c r="F34" i="5"/>
  <c r="F33" i="5"/>
  <c r="A2" i="5"/>
  <c r="F57" i="5"/>
  <c r="G26" i="5"/>
  <c r="F26" i="5"/>
  <c r="E26" i="5"/>
  <c r="G10" i="5"/>
  <c r="F10" i="5"/>
  <c r="E5" i="5"/>
  <c r="E4" i="5"/>
  <c r="E3" i="5" l="1"/>
  <c r="F45" i="5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40" i="4"/>
  <c r="F51" i="4" s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40" i="3"/>
  <c r="F51" i="3"/>
  <c r="F56" i="3" s="1"/>
  <c r="F58" i="2"/>
  <c r="F57" i="2"/>
  <c r="F9" i="2" l="1"/>
  <c r="G9" i="2"/>
  <c r="E9" i="2"/>
  <c r="G8" i="2" l="1"/>
  <c r="F16" i="2" l="1"/>
  <c r="G16" i="2"/>
  <c r="G21" i="2"/>
  <c r="F21" i="2"/>
  <c r="E21" i="2"/>
  <c r="E16" i="2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6" i="2"/>
  <c r="A2" i="2"/>
  <c r="F52" i="2"/>
  <c r="F26" i="2" l="1"/>
  <c r="F51" i="2" s="1"/>
  <c r="F56" i="2" s="1"/>
  <c r="F33" i="2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  <c r="F25" i="3" s="1"/>
  <c r="F59" i="3" s="1"/>
  <c r="F25" i="4" s="1"/>
  <c r="F59" i="4" s="1"/>
  <c r="F30" i="5" l="1"/>
  <c r="F64" i="5" s="1"/>
  <c r="F68" i="5" s="1"/>
  <c r="F61" i="4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<sst xmlns="http://schemas.openxmlformats.org/spreadsheetml/2006/main" count="375" uniqueCount="98">
  <si>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</si>
  <si>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</si>
  <si>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</si>
  <si>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</si>
  <si>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</si>
  <si>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</si>
  <si>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</si>
  <si>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</si>
  <si>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</si>
  <si>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</si>
  <si>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</si>
  <si>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</si>
  <si>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</si>
  <si>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</si>
  <si>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</si>
  <si>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</si>
  <si>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</si>
  <si>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</si>
  <si>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</si>
  <si>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</si>
  <si>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</si>
  <si>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</si>
  <si>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</si>
  <si>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</si>
  <si>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</si>
  <si>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</si>
  <si>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</si>
  <si>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</si>
  <si>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</si>
  <si>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</si>
  <si>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</si>
  <si>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</si>
  <si>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</si>
  <si>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</si>
  <si>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</si>
  <si>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</si>
  <si>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</si>
  <si>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</si>
  <si>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9</t>
  </si>
  <si>
    <t>в управлении с 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</si>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</sst>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">
          <cell r="W16">
            <v>18076.071356591849</v>
          </cell>
          <cell r="X16">
            <v>3505.7135228012748</v>
          </cell>
          <cell r="Y16">
            <v>61126.143099999994</v>
          </cell>
          <cell r="AA16">
            <v>51912</v>
          </cell>
          <cell r="AB16">
            <v>25172.643799999998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4326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59498.726207276479</v>
          </cell>
          <cell r="BB16">
            <v>0</v>
          </cell>
          <cell r="BC16">
            <v>0</v>
          </cell>
          <cell r="CN16">
            <v>17378.167586135147</v>
          </cell>
          <cell r="CO16">
            <v>3561.7663075985265</v>
          </cell>
          <cell r="CP16">
            <v>940.7093000000001</v>
          </cell>
          <cell r="DB16">
            <v>0</v>
          </cell>
          <cell r="DG16">
            <v>14842.991056609977</v>
          </cell>
          <cell r="DU16">
            <v>46105.498482010225</v>
          </cell>
          <cell r="DV16">
            <v>9635.0723506343311</v>
          </cell>
          <cell r="DW16">
            <v>13391.915800000001</v>
          </cell>
          <cell r="EK16">
            <v>0</v>
          </cell>
          <cell r="EQ16">
            <v>36600.498866447721</v>
          </cell>
          <cell r="FB16">
            <v>59667.008540124785</v>
          </cell>
          <cell r="FC16">
            <v>12179.461251712431</v>
          </cell>
          <cell r="FD16">
            <v>782.51340000000005</v>
          </cell>
          <cell r="FL16">
            <v>0</v>
          </cell>
          <cell r="FS16">
            <v>33028.202465407427</v>
          </cell>
          <cell r="FX16">
            <v>48937.019365816865</v>
          </cell>
          <cell r="FY16">
            <v>9975.860613934341</v>
          </cell>
          <cell r="FZ16">
            <v>0</v>
          </cell>
          <cell r="GG16">
            <v>574.30080000000009</v>
          </cell>
          <cell r="GL16">
            <v>31564.755969388945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">
          <cell r="W16">
            <v>22819.650921174405</v>
          </cell>
          <cell r="X16">
            <v>6983.251079307478</v>
          </cell>
          <cell r="Y16">
            <v>39896.133300000001</v>
          </cell>
          <cell r="AA16">
            <v>11536</v>
          </cell>
          <cell r="AB16">
            <v>295919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12868.82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102754.70261589602</v>
          </cell>
          <cell r="BB16">
            <v>0</v>
          </cell>
          <cell r="BC16">
            <v>0</v>
          </cell>
          <cell r="CN16">
            <v>19953.735557414591</v>
          </cell>
          <cell r="CO16">
            <v>6185.6580227985223</v>
          </cell>
          <cell r="CP16">
            <v>530.14099999999996</v>
          </cell>
          <cell r="DB16">
            <v>0</v>
          </cell>
          <cell r="DG16">
            <v>28844.719611498716</v>
          </cell>
          <cell r="DU16">
            <v>42119.948692470178</v>
          </cell>
          <cell r="DV16">
            <v>12975.924309206279</v>
          </cell>
          <cell r="DW16">
            <v>11350.991400000001</v>
          </cell>
          <cell r="EK16">
            <v>0</v>
          </cell>
          <cell r="EQ16">
            <v>29336.48281271174</v>
          </cell>
          <cell r="FB16">
            <v>60065.014396745726</v>
          </cell>
          <cell r="FC16">
            <v>18282.161527818458</v>
          </cell>
          <cell r="FD16">
            <v>550.01459999999997</v>
          </cell>
          <cell r="FL16">
            <v>0</v>
          </cell>
          <cell r="FS16">
            <v>27433.250187310783</v>
          </cell>
          <cell r="FX16">
            <v>51119.832982946769</v>
          </cell>
          <cell r="FY16">
            <v>15535.166828407098</v>
          </cell>
          <cell r="FZ16">
            <v>0</v>
          </cell>
          <cell r="GG16">
            <v>574.30080000000009</v>
          </cell>
          <cell r="GL16">
            <v>28436.882470531971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">
          <cell r="W16">
            <v>26956.089745355392</v>
          </cell>
          <cell r="X16">
            <v>6541.152483357765</v>
          </cell>
          <cell r="Y16">
            <v>65038.175800000019</v>
          </cell>
          <cell r="AA16">
            <v>28840</v>
          </cell>
          <cell r="AB16">
            <v>0</v>
          </cell>
          <cell r="AC16">
            <v>0</v>
          </cell>
          <cell r="AD16">
            <v>0</v>
          </cell>
          <cell r="AE16">
            <v>4532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32187.5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90432.143473856631</v>
          </cell>
          <cell r="BB16">
            <v>0</v>
          </cell>
          <cell r="BC16">
            <v>0</v>
          </cell>
          <cell r="CN16">
            <v>18286.564335328145</v>
          </cell>
          <cell r="CO16">
            <v>5668.8349439517242</v>
          </cell>
          <cell r="CP16">
            <v>30.282</v>
          </cell>
          <cell r="DB16">
            <v>0</v>
          </cell>
          <cell r="DF16">
            <v>16655.160847738145</v>
          </cell>
          <cell r="DU16">
            <v>43351.832918055137</v>
          </cell>
          <cell r="DV16">
            <v>11067.524660732579</v>
          </cell>
          <cell r="DW16">
            <v>8178.4678000000004</v>
          </cell>
          <cell r="EK16">
            <v>0</v>
          </cell>
          <cell r="EP16">
            <v>26831.198228845667</v>
          </cell>
          <cell r="FB16">
            <v>49247.330928084521</v>
          </cell>
          <cell r="FC16">
            <v>12961.670404659661</v>
          </cell>
          <cell r="FD16">
            <v>1101.2634</v>
          </cell>
          <cell r="FL16">
            <v>0</v>
          </cell>
          <cell r="FS16">
            <v>23269.163134234288</v>
          </cell>
          <cell r="FX16">
            <v>57445.805182901291</v>
          </cell>
          <cell r="FY16">
            <v>15568.926880181814</v>
          </cell>
          <cell r="FZ16">
            <v>412.12079999999997</v>
          </cell>
          <cell r="GG16">
            <v>4337.2031999999999</v>
          </cell>
          <cell r="GL16">
            <v>32470.160353199488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">
          <cell r="W16">
            <v>15042.997642518772</v>
          </cell>
          <cell r="X16">
            <v>3602.372684018138</v>
          </cell>
          <cell r="Y16">
            <v>1071.2720999999999</v>
          </cell>
          <cell r="Z16">
            <v>0</v>
          </cell>
          <cell r="AV16">
            <v>2266</v>
          </cell>
          <cell r="AY16">
            <v>64162.846592722832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CN16">
            <v>19773.310741543923</v>
          </cell>
          <cell r="CO16">
            <v>5510.9642961306508</v>
          </cell>
          <cell r="CP16">
            <v>128.7088</v>
          </cell>
          <cell r="DB16">
            <v>0</v>
          </cell>
          <cell r="DG16">
            <v>17846.343505516656</v>
          </cell>
          <cell r="DU16">
            <v>48357.948650943428</v>
          </cell>
          <cell r="DV16">
            <v>11360.584216252884</v>
          </cell>
          <cell r="DW16">
            <v>5724.1279999999997</v>
          </cell>
          <cell r="DX16">
            <v>0</v>
          </cell>
          <cell r="DY16">
            <v>0</v>
          </cell>
          <cell r="DZ16">
            <v>4221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P16">
            <v>17288.696595128666</v>
          </cell>
          <cell r="EU16">
            <v>157336.53</v>
          </cell>
          <cell r="EW16">
            <v>1958.4940500000002</v>
          </cell>
          <cell r="EY16">
            <v>0</v>
          </cell>
          <cell r="FA16">
            <v>0</v>
          </cell>
          <cell r="FL16">
            <v>2193</v>
          </cell>
          <cell r="FS16">
            <v>0</v>
          </cell>
          <cell r="FV16">
            <v>128570.91</v>
          </cell>
          <cell r="FZ16">
            <v>383.97074999999995</v>
          </cell>
          <cell r="GG16">
            <v>712.08060000000012</v>
          </cell>
          <cell r="GL1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">
          <cell r="W16">
            <v>153809.49342478585</v>
          </cell>
          <cell r="X16">
            <v>36099.271934035212</v>
          </cell>
          <cell r="Y16">
            <v>219524.61070000002</v>
          </cell>
          <cell r="AV16">
            <v>29767.000000299264</v>
          </cell>
          <cell r="AW16">
            <v>-166199.4198</v>
          </cell>
          <cell r="AY16">
            <v>152947.89841084037</v>
          </cell>
          <cell r="CQ16">
            <v>33972.3535320628</v>
          </cell>
          <cell r="CR16">
            <v>8242.9233145260241</v>
          </cell>
          <cell r="CS16">
            <v>14991.030282820146</v>
          </cell>
          <cell r="DE16">
            <v>0</v>
          </cell>
          <cell r="DI16">
            <v>26710.164355628785</v>
          </cell>
          <cell r="DX16">
            <v>65878.532397452946</v>
          </cell>
          <cell r="DY16">
            <v>15008.670452145916</v>
          </cell>
          <cell r="DZ16">
            <v>7734.6910499999994</v>
          </cell>
          <cell r="EA16">
            <v>0</v>
          </cell>
          <cell r="ET16">
            <v>0</v>
          </cell>
          <cell r="EU16">
            <v>24149.877170545053</v>
          </cell>
          <cell r="EX16">
            <v>0</v>
          </cell>
          <cell r="EY16">
            <v>0</v>
          </cell>
          <cell r="EZ16">
            <v>0</v>
          </cell>
          <cell r="FB16">
            <v>0</v>
          </cell>
          <cell r="FQ16">
            <v>260898.46229999998</v>
          </cell>
          <cell r="FR16">
            <v>0</v>
          </cell>
          <cell r="GH16">
            <v>277058.43</v>
          </cell>
          <cell r="GK16">
            <v>1300.3393499999997</v>
          </cell>
          <cell r="GL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">
          <cell r="CQ16">
            <v>9032.8720260210066</v>
          </cell>
          <cell r="CR16">
            <v>2219.2998657385911</v>
          </cell>
          <cell r="CS16">
            <v>3089.4388993052166</v>
          </cell>
          <cell r="DI16">
            <v>6722.0071745352552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">
          <cell r="W16">
            <v>21974.801421353292</v>
          </cell>
          <cell r="X16">
            <v>5324.1129122720904</v>
          </cell>
          <cell r="Y16">
            <v>13733.937600000001</v>
          </cell>
          <cell r="AV16">
            <v>6489.0000000347627</v>
          </cell>
          <cell r="AW16">
            <v>0</v>
          </cell>
          <cell r="AX16">
            <v>21765.41820733959</v>
          </cell>
          <cell r="CT16">
            <v>61578.877499999988</v>
          </cell>
          <cell r="ED16">
            <v>106948.53</v>
          </cell>
          <cell r="EE16">
            <v>10733.752281079871</v>
          </cell>
          <cell r="EF16">
            <v>2530.3973819106441</v>
          </cell>
          <cell r="EG16">
            <v>27070.931249999998</v>
          </cell>
          <cell r="EH16">
            <v>0</v>
          </cell>
          <cell r="FA16">
            <v>2110.5</v>
          </cell>
          <cell r="FB16">
            <v>4661.8257736515397</v>
          </cell>
          <cell r="FE16">
            <v>0</v>
          </cell>
          <cell r="FF16">
            <v>0</v>
          </cell>
          <cell r="FH16">
            <v>0</v>
          </cell>
          <cell r="FX16">
            <v>0</v>
          </cell>
          <cell r="FY16">
            <v>0</v>
          </cell>
          <cell r="GO16">
            <v>280559.89</v>
          </cell>
          <cell r="GP16">
            <v>-43905.3</v>
          </cell>
          <cell r="GR16">
            <v>1544.2025999999996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zoomScale="90" zoomScaleNormal="9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2" width="9.109375" style="1"/>
    <col min="13" max="13" width="8.44140625" style="1" customWidth="1"/>
    <col min="14" max="16384" width="9.109375" style="1"/>
  </cols>
  <sheetData>
    <row r="1" spans="1:7" ht="18" customHeight="1" x14ac:dyDescent="0.25">
      <c r="A1" s="63" t="s">
        <v>51</v>
      </c>
      <c r="B1" s="63"/>
      <c r="C1" s="63"/>
      <c r="D1" s="63"/>
      <c r="E1" s="63"/>
      <c r="F1" s="63"/>
      <c r="G1" s="64"/>
    </row>
    <row r="2" spans="1:7" ht="21" customHeight="1" x14ac:dyDescent="0.25">
      <c r="A2" s="65" t="s">
        <v>38</v>
      </c>
      <c r="B2" s="66"/>
      <c r="C2" s="66"/>
      <c r="D2" s="66"/>
      <c r="E2" s="66"/>
      <c r="F2" s="66"/>
      <c r="G2" s="66"/>
    </row>
    <row r="3" spans="1:7" ht="14.25" hidden="1" customHeight="1" x14ac:dyDescent="0.25">
      <c r="A3" s="67" t="s">
        <v>0</v>
      </c>
      <c r="B3" s="68"/>
      <c r="C3" s="68"/>
      <c r="D3" s="68"/>
      <c r="E3" s="2">
        <f>E4+E5</f>
        <v>0</v>
      </c>
      <c r="F3" s="3" t="s">
        <v>1</v>
      </c>
    </row>
    <row r="4" spans="1:7" ht="14.25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4.25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">
        <v>40</v>
      </c>
    </row>
    <row r="9" spans="1:7" ht="15.6" x14ac:dyDescent="0.3">
      <c r="A9" s="81" t="s">
        <v>8</v>
      </c>
      <c r="B9" s="82"/>
      <c r="C9" s="82"/>
      <c r="D9" s="83"/>
      <c r="E9" s="17">
        <f>SUM(E10:E14)</f>
        <v>1715381.66</v>
      </c>
      <c r="F9" s="17">
        <f t="shared" ref="F9:G9" si="0">SUM(F10:F14)</f>
        <v>1639333.73</v>
      </c>
      <c r="G9" s="17">
        <f t="shared" si="0"/>
        <v>268451.00999999995</v>
      </c>
    </row>
    <row r="10" spans="1:7" ht="13.2" customHeight="1" x14ac:dyDescent="0.3">
      <c r="A10" s="69" t="s">
        <v>9</v>
      </c>
      <c r="B10" s="70"/>
      <c r="C10" s="70"/>
      <c r="D10" s="71"/>
      <c r="E10" s="18">
        <v>890431.76</v>
      </c>
      <c r="F10" s="18">
        <v>835315.4</v>
      </c>
      <c r="G10" s="19">
        <v>172177.43</v>
      </c>
    </row>
    <row r="11" spans="1:7" ht="14.4" customHeight="1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3.95" customHeight="1" x14ac:dyDescent="0.3">
      <c r="A12" s="69" t="s">
        <v>11</v>
      </c>
      <c r="B12" s="70"/>
      <c r="C12" s="70"/>
      <c r="D12" s="71"/>
      <c r="E12" s="18">
        <v>135910.23000000001</v>
      </c>
      <c r="F12" s="18">
        <v>133281.59</v>
      </c>
      <c r="G12" s="19">
        <v>14646.43</v>
      </c>
    </row>
    <row r="13" spans="1:7" ht="13.5" customHeight="1" x14ac:dyDescent="0.3">
      <c r="A13" s="69" t="s">
        <v>12</v>
      </c>
      <c r="B13" s="70"/>
      <c r="C13" s="70"/>
      <c r="D13" s="71"/>
      <c r="E13" s="18">
        <v>269358.89</v>
      </c>
      <c r="F13" s="18">
        <v>262764.14</v>
      </c>
      <c r="G13" s="19">
        <v>30571.61</v>
      </c>
    </row>
    <row r="14" spans="1:7" ht="14.4" customHeight="1" x14ac:dyDescent="0.3">
      <c r="A14" s="62" t="s">
        <v>13</v>
      </c>
      <c r="B14" s="62"/>
      <c r="C14" s="62"/>
      <c r="D14" s="62"/>
      <c r="E14" s="18">
        <v>419680.78</v>
      </c>
      <c r="F14" s="18">
        <v>407972.6</v>
      </c>
      <c r="G14" s="19">
        <v>51055.54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987243.00999999989</v>
      </c>
      <c r="F15" s="17">
        <f t="shared" ref="F15:G15" si="1">SUM(F16:F19)</f>
        <v>901741.67</v>
      </c>
      <c r="G15" s="17">
        <f t="shared" si="1"/>
        <v>89820.260000000009</v>
      </c>
    </row>
    <row r="16" spans="1:7" ht="33.6" customHeight="1" x14ac:dyDescent="0.3">
      <c r="A16" s="75" t="s">
        <v>43</v>
      </c>
      <c r="B16" s="76"/>
      <c r="C16" s="76"/>
      <c r="D16" s="77"/>
      <c r="E16" s="18">
        <v>969772.21</v>
      </c>
      <c r="F16" s="18">
        <v>884724.11</v>
      </c>
      <c r="G16" s="19">
        <v>87899.85</v>
      </c>
    </row>
    <row r="17" spans="1:12" ht="15.6" x14ac:dyDescent="0.3">
      <c r="A17" s="62" t="s">
        <v>44</v>
      </c>
      <c r="B17" s="62"/>
      <c r="C17" s="62"/>
      <c r="D17" s="62"/>
      <c r="E17" s="18">
        <v>1746.96</v>
      </c>
      <c r="F17" s="18">
        <v>1709.63</v>
      </c>
      <c r="G17" s="19">
        <v>188.88</v>
      </c>
    </row>
    <row r="18" spans="1:12" ht="15.6" x14ac:dyDescent="0.3">
      <c r="A18" s="62" t="s">
        <v>45</v>
      </c>
      <c r="B18" s="62"/>
      <c r="C18" s="62"/>
      <c r="D18" s="62"/>
      <c r="E18" s="18"/>
      <c r="F18" s="18"/>
      <c r="G18" s="19"/>
    </row>
    <row r="19" spans="1:12" ht="15.6" x14ac:dyDescent="0.3">
      <c r="A19" s="62" t="s">
        <v>46</v>
      </c>
      <c r="B19" s="62"/>
      <c r="C19" s="62"/>
      <c r="D19" s="62"/>
      <c r="E19" s="18">
        <v>15723.84</v>
      </c>
      <c r="F19" s="18">
        <v>15307.93</v>
      </c>
      <c r="G19" s="19">
        <v>1731.53</v>
      </c>
    </row>
    <row r="20" spans="1:12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2" ht="15.6" x14ac:dyDescent="0.3">
      <c r="A21" s="62" t="s">
        <v>15</v>
      </c>
      <c r="B21" s="62"/>
      <c r="C21" s="62"/>
      <c r="D21" s="62"/>
      <c r="E21" s="18">
        <v>5987.52</v>
      </c>
      <c r="F21" s="18">
        <v>5920.43</v>
      </c>
      <c r="G21" s="19">
        <v>670.94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85" t="s">
        <v>52</v>
      </c>
      <c r="B24" s="85"/>
      <c r="C24" s="85"/>
      <c r="D24" s="85"/>
      <c r="E24" s="85"/>
      <c r="F24" s="18">
        <v>1213019.7370747256</v>
      </c>
      <c r="G24" s="20"/>
    </row>
    <row r="25" spans="1:12" ht="15.75" customHeight="1" x14ac:dyDescent="0.25">
      <c r="A25" s="86" t="s">
        <v>30</v>
      </c>
      <c r="B25" s="87"/>
      <c r="C25" s="87"/>
      <c r="D25" s="87"/>
      <c r="E25" s="88"/>
      <c r="F25" s="95">
        <f>SUM(F27:F31)</f>
        <v>219291.29798666961</v>
      </c>
    </row>
    <row r="26" spans="1:12" ht="28.5" customHeight="1" x14ac:dyDescent="0.25">
      <c r="A26" s="89"/>
      <c r="B26" s="90"/>
      <c r="C26" s="90"/>
      <c r="D26" s="90"/>
      <c r="E26" s="91"/>
      <c r="F26" s="96"/>
    </row>
    <row r="27" spans="1:12" ht="15.6" hidden="1" x14ac:dyDescent="0.3">
      <c r="A27" s="92" t="s">
        <v>16</v>
      </c>
      <c r="B27" s="93"/>
      <c r="C27" s="93"/>
      <c r="D27" s="93"/>
      <c r="E27" s="94"/>
      <c r="F27" s="26">
        <f>'[1]УК ВР декабрь нар'!W16</f>
        <v>18076.071356591849</v>
      </c>
      <c r="L27" s="34"/>
    </row>
    <row r="28" spans="1:12" ht="15.6" hidden="1" x14ac:dyDescent="0.3">
      <c r="A28" s="92" t="s">
        <v>31</v>
      </c>
      <c r="B28" s="93"/>
      <c r="C28" s="93"/>
      <c r="D28" s="93"/>
      <c r="E28" s="94"/>
      <c r="F28" s="26">
        <f>'[1]УК ВР декабрь нар'!X16</f>
        <v>3505.7135228012748</v>
      </c>
    </row>
    <row r="29" spans="1:12" ht="15.6" hidden="1" x14ac:dyDescent="0.3">
      <c r="A29" s="92" t="s">
        <v>18</v>
      </c>
      <c r="B29" s="93"/>
      <c r="C29" s="93"/>
      <c r="D29" s="93"/>
      <c r="E29" s="94"/>
      <c r="F29" s="26">
        <f>'[1]УК ВР декабрь нар'!Y16</f>
        <v>61126.143099999994</v>
      </c>
    </row>
    <row r="30" spans="1:12" ht="15.6" hidden="1" x14ac:dyDescent="0.3">
      <c r="A30" s="92" t="s">
        <v>19</v>
      </c>
      <c r="B30" s="93"/>
      <c r="C30" s="93"/>
      <c r="D30" s="93"/>
      <c r="E30" s="94"/>
      <c r="F30" s="26">
        <f>'[1]УК ВР декабрь нар'!AA16+'[1]УК ВР декабрь нар'!AB16+'[1]УК ВР декабрь нар'!AC16+'[1]УК ВР декабрь нар'!AD16+'[1]УК ВР декабрь нар'!AE16+'[1]УК ВР декабрь нар'!AF16+'[1]УК ВР декабрь нар'!AG16+'[1]УК ВР декабрь нар'!AH16+'[1]УК ВР декабрь нар'!AJ16+'[1]УК ВР декабрь нар'!AL16+'[1]УК ВР декабрь нар'!AN16+'[1]УК ВР декабрь нар'!AO16+'[1]УК ВР декабрь нар'!AP16+'[1]УК ВР декабрь нар'!AQ16+'[1]УК ВР декабрь нар'!AR16+'[1]УК ВР декабрь нар'!AT16</f>
        <v>77084.643799999991</v>
      </c>
    </row>
    <row r="31" spans="1:12" ht="36.75" hidden="1" customHeight="1" x14ac:dyDescent="0.3">
      <c r="A31" s="98" t="s">
        <v>32</v>
      </c>
      <c r="B31" s="99"/>
      <c r="C31" s="99"/>
      <c r="D31" s="99"/>
      <c r="E31" s="100"/>
      <c r="F31" s="26">
        <f>'[1]УК ВР декабрь нар'!AY16</f>
        <v>59498.726207276479</v>
      </c>
    </row>
    <row r="32" spans="1:12" ht="15.75" customHeight="1" x14ac:dyDescent="0.25">
      <c r="A32" s="86" t="s">
        <v>33</v>
      </c>
      <c r="B32" s="87"/>
      <c r="C32" s="87"/>
      <c r="D32" s="87"/>
      <c r="E32" s="88"/>
      <c r="F32" s="95">
        <f>SUM(F34:F38)+39884.8</f>
        <v>186667.41974943591</v>
      </c>
    </row>
    <row r="33" spans="1:12" ht="33" customHeight="1" x14ac:dyDescent="0.25">
      <c r="A33" s="89"/>
      <c r="B33" s="90"/>
      <c r="C33" s="90"/>
      <c r="D33" s="90"/>
      <c r="E33" s="91"/>
      <c r="F33" s="96"/>
    </row>
    <row r="34" spans="1:12" ht="15.6" hidden="1" x14ac:dyDescent="0.3">
      <c r="A34" s="97" t="s">
        <v>16</v>
      </c>
      <c r="B34" s="97"/>
      <c r="C34" s="97"/>
      <c r="D34" s="97"/>
      <c r="E34" s="97"/>
      <c r="F34" s="26">
        <f>'[1]УК ВР декабрь нар'!CN16+'[1]УК ВР декабрь нар'!DU16</f>
        <v>63483.666068145372</v>
      </c>
      <c r="L34" s="34"/>
    </row>
    <row r="35" spans="1:12" ht="15.6" hidden="1" x14ac:dyDescent="0.3">
      <c r="A35" s="97" t="s">
        <v>31</v>
      </c>
      <c r="B35" s="97"/>
      <c r="C35" s="97"/>
      <c r="D35" s="97"/>
      <c r="E35" s="97"/>
      <c r="F35" s="26">
        <f>'[1]УК ВР декабрь нар'!CO16+'[1]УК ВР декабрь нар'!DV16</f>
        <v>13196.838658232857</v>
      </c>
    </row>
    <row r="36" spans="1:12" ht="15.6" hidden="1" x14ac:dyDescent="0.3">
      <c r="A36" s="97" t="s">
        <v>18</v>
      </c>
      <c r="B36" s="97"/>
      <c r="C36" s="97"/>
      <c r="D36" s="97"/>
      <c r="E36" s="97"/>
      <c r="F36" s="26">
        <f>'[1]УК ВР декабрь нар'!CP16+'[1]УК ВР декабрь нар'!DW16</f>
        <v>14332.625100000001</v>
      </c>
    </row>
    <row r="37" spans="1:12" ht="15.6" hidden="1" x14ac:dyDescent="0.3">
      <c r="A37" s="97" t="s">
        <v>19</v>
      </c>
      <c r="B37" s="97"/>
      <c r="C37" s="97"/>
      <c r="D37" s="97"/>
      <c r="E37" s="97"/>
      <c r="F37" s="26">
        <f>'[1]УК ВР декабрь нар'!AI16+'[1]УК ВР декабрь нар'!AJ16+'[1]УК ВР декабрь нар'!AS16+'[1]УК ВР декабрь нар'!BC16+'[1]УК ВР декабрь нар'!DB16+'[1]УК ВР декабрь нар'!EK16+'[1]УК ВР декабрь нар'!AM16</f>
        <v>4326</v>
      </c>
    </row>
    <row r="38" spans="1:12" ht="39.75" hidden="1" customHeight="1" x14ac:dyDescent="0.3">
      <c r="A38" s="98" t="s">
        <v>34</v>
      </c>
      <c r="B38" s="101"/>
      <c r="C38" s="101"/>
      <c r="D38" s="101"/>
      <c r="E38" s="102"/>
      <c r="F38" s="26">
        <f>'[1]УК ВР декабрь нар'!DG16+'[1]УК ВР декабрь нар'!EQ16</f>
        <v>51443.489923057699</v>
      </c>
    </row>
    <row r="39" spans="1:12" ht="32.4" customHeight="1" x14ac:dyDescent="0.3">
      <c r="A39" s="103" t="s">
        <v>35</v>
      </c>
      <c r="B39" s="104"/>
      <c r="C39" s="104"/>
      <c r="D39" s="104"/>
      <c r="E39" s="105"/>
      <c r="F39" s="27">
        <f>SUM(F40:F48)+83072.7</f>
        <v>279781.8224063848</v>
      </c>
    </row>
    <row r="40" spans="1:12" ht="15.6" hidden="1" x14ac:dyDescent="0.3">
      <c r="A40" s="106" t="s">
        <v>20</v>
      </c>
      <c r="B40" s="107"/>
      <c r="C40" s="107"/>
      <c r="D40" s="107"/>
      <c r="E40" s="108"/>
      <c r="F40" s="26">
        <f>'[1]УК ВР декабрь нар'!FB16+'[1]УК ВР декабрь нар'!FX16</f>
        <v>108604.02790594165</v>
      </c>
      <c r="L40" s="34"/>
    </row>
    <row r="41" spans="1:12" ht="15.6" hidden="1" x14ac:dyDescent="0.3">
      <c r="A41" s="92" t="s">
        <v>31</v>
      </c>
      <c r="B41" s="93"/>
      <c r="C41" s="93"/>
      <c r="D41" s="93"/>
      <c r="E41" s="93"/>
      <c r="F41" s="26">
        <f>'[1]УК ВР декабрь нар'!FC16+'[1]УК ВР декабрь нар'!FY16</f>
        <v>22155.321865646772</v>
      </c>
    </row>
    <row r="42" spans="1:12" ht="15.6" hidden="1" customHeight="1" x14ac:dyDescent="0.3">
      <c r="A42" s="97" t="s">
        <v>21</v>
      </c>
      <c r="B42" s="97"/>
      <c r="C42" s="97"/>
      <c r="D42" s="97"/>
      <c r="E42" s="92"/>
      <c r="F42" s="26"/>
    </row>
    <row r="43" spans="1:12" ht="15.6" hidden="1" customHeight="1" x14ac:dyDescent="0.3">
      <c r="A43" s="92" t="s">
        <v>17</v>
      </c>
      <c r="B43" s="93"/>
      <c r="C43" s="93"/>
      <c r="D43" s="93"/>
      <c r="E43" s="93"/>
      <c r="F43" s="26"/>
    </row>
    <row r="44" spans="1:12" ht="15.6" hidden="1" customHeight="1" x14ac:dyDescent="0.3">
      <c r="A44" s="97" t="s">
        <v>22</v>
      </c>
      <c r="B44" s="97"/>
      <c r="C44" s="97"/>
      <c r="D44" s="97"/>
      <c r="E44" s="92"/>
      <c r="F44" s="26"/>
    </row>
    <row r="45" spans="1:12" ht="15.6" hidden="1" customHeight="1" x14ac:dyDescent="0.3">
      <c r="A45" s="92" t="s">
        <v>17</v>
      </c>
      <c r="B45" s="93"/>
      <c r="C45" s="93"/>
      <c r="D45" s="93"/>
      <c r="E45" s="93"/>
      <c r="F45" s="26"/>
    </row>
    <row r="46" spans="1:12" ht="15.6" hidden="1" x14ac:dyDescent="0.3">
      <c r="A46" s="97" t="s">
        <v>18</v>
      </c>
      <c r="B46" s="97"/>
      <c r="C46" s="97"/>
      <c r="D46" s="97"/>
      <c r="E46" s="92"/>
      <c r="F46" s="26">
        <f>'[1]УК ВР декабрь нар'!FD16+'[1]УК ВР декабрь нар'!FZ16</f>
        <v>782.51340000000005</v>
      </c>
    </row>
    <row r="47" spans="1:12" ht="15.6" hidden="1" x14ac:dyDescent="0.3">
      <c r="A47" s="92" t="s">
        <v>19</v>
      </c>
      <c r="B47" s="93"/>
      <c r="C47" s="93"/>
      <c r="D47" s="93"/>
      <c r="E47" s="93"/>
      <c r="F47" s="26">
        <f>'[1]УК ВР декабрь нар'!GG16+'[1]УК ВР декабрь нар'!FL16+'[1]УК ВР декабрь нар'!BB16+'[1]УК ВР декабрь нар'!AK16</f>
        <v>574.30080000000009</v>
      </c>
    </row>
    <row r="48" spans="1:12" ht="43.5" hidden="1" customHeight="1" x14ac:dyDescent="0.3">
      <c r="A48" s="98" t="s">
        <v>36</v>
      </c>
      <c r="B48" s="101"/>
      <c r="C48" s="101"/>
      <c r="D48" s="101"/>
      <c r="E48" s="102"/>
      <c r="F48" s="26">
        <f>'[1]УК ВР декабрь нар'!FS16+'[1]УК ВР декабрь нар'!GL16</f>
        <v>64592.958434796368</v>
      </c>
    </row>
    <row r="49" spans="1:11" ht="15.6" hidden="1" customHeight="1" x14ac:dyDescent="0.3">
      <c r="A49" s="103" t="s">
        <v>37</v>
      </c>
      <c r="B49" s="93"/>
      <c r="C49" s="93"/>
      <c r="D49" s="93"/>
      <c r="E49" s="94"/>
      <c r="F49" s="33"/>
    </row>
    <row r="50" spans="1:11" ht="15.6" x14ac:dyDescent="0.3">
      <c r="A50" s="110" t="s">
        <v>47</v>
      </c>
      <c r="B50" s="111"/>
      <c r="C50" s="111"/>
      <c r="D50" s="111"/>
      <c r="E50" s="112"/>
      <c r="F50" s="27">
        <f>F25+F32+F39+F49</f>
        <v>685740.5401424903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147415.67999999999</v>
      </c>
    </row>
    <row r="52" spans="1:11" ht="15.6" x14ac:dyDescent="0.3">
      <c r="A52" s="92" t="s">
        <v>23</v>
      </c>
      <c r="B52" s="93"/>
      <c r="C52" s="93"/>
      <c r="D52" s="93"/>
      <c r="E52" s="93"/>
      <c r="F52" s="26">
        <v>62773.89</v>
      </c>
    </row>
    <row r="53" spans="1:11" ht="15.6" x14ac:dyDescent="0.3">
      <c r="A53" s="92" t="s">
        <v>24</v>
      </c>
      <c r="B53" s="93"/>
      <c r="C53" s="93"/>
      <c r="D53" s="93"/>
      <c r="E53" s="93"/>
      <c r="F53" s="26">
        <v>84641.79</v>
      </c>
    </row>
    <row r="54" spans="1:11" ht="18" hidden="1" customHeight="1" x14ac:dyDescent="0.3">
      <c r="A54" s="106" t="s">
        <v>25</v>
      </c>
      <c r="B54" s="107"/>
      <c r="C54" s="107"/>
      <c r="D54" s="107"/>
      <c r="E54" s="108"/>
      <c r="F54" s="26">
        <v>0</v>
      </c>
    </row>
    <row r="55" spans="1:11" ht="15.6" x14ac:dyDescent="0.3">
      <c r="A55" s="113" t="s">
        <v>49</v>
      </c>
      <c r="B55" s="113"/>
      <c r="C55" s="113"/>
      <c r="D55" s="113"/>
      <c r="E55" s="113"/>
      <c r="F55" s="27">
        <f>F50+F51</f>
        <v>833156.22014249023</v>
      </c>
      <c r="K55" s="20"/>
    </row>
    <row r="56" spans="1:11" ht="15.6" x14ac:dyDescent="0.3">
      <c r="A56" s="85" t="s">
        <v>26</v>
      </c>
      <c r="B56" s="85"/>
      <c r="C56" s="85"/>
      <c r="D56" s="85"/>
      <c r="E56" s="85"/>
      <c r="F56" s="28">
        <f>E16</f>
        <v>969772.21</v>
      </c>
    </row>
    <row r="57" spans="1:11" ht="15.6" x14ac:dyDescent="0.3">
      <c r="A57" s="85" t="s">
        <v>27</v>
      </c>
      <c r="B57" s="85"/>
      <c r="C57" s="85"/>
      <c r="D57" s="85"/>
      <c r="E57" s="85"/>
      <c r="F57" s="27">
        <f>F16</f>
        <v>884724.11</v>
      </c>
      <c r="H57" s="29"/>
    </row>
    <row r="58" spans="1:11" ht="15.6" x14ac:dyDescent="0.3">
      <c r="A58" s="109" t="s">
        <v>28</v>
      </c>
      <c r="B58" s="109"/>
      <c r="C58" s="109"/>
      <c r="D58" s="109"/>
      <c r="E58" s="109"/>
      <c r="F58" s="27">
        <f>F24+F56-F55</f>
        <v>1349635.7269322351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3" t="s">
        <v>53</v>
      </c>
      <c r="B1" s="63"/>
      <c r="C1" s="63"/>
      <c r="D1" s="63"/>
      <c r="E1" s="63"/>
      <c r="F1" s="63"/>
      <c r="G1" s="64"/>
    </row>
    <row r="2" spans="1:7" x14ac:dyDescent="0.25">
      <c r="A2" s="65" t="str">
        <f>'Академическая 9'!A2:G2</f>
        <v>перед собственниками дома по адресу: ул. Академическая 9</v>
      </c>
      <c r="B2" s="66"/>
      <c r="C2" s="66"/>
      <c r="D2" s="66"/>
      <c r="E2" s="66"/>
      <c r="F2" s="66"/>
      <c r="G2" s="66"/>
    </row>
    <row r="3" spans="1:7" hidden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idden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idden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9'!G6:M6</f>
        <v>в управлении с 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9'!G8</f>
        <v>задолженность с нарастающим итогом с -01.08.2010г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1825804.19</v>
      </c>
      <c r="F9" s="17">
        <f>SUM(F10:F15)</f>
        <v>1797163.9000000001</v>
      </c>
      <c r="G9" s="17">
        <f t="shared" ref="G9" si="0">SUM(G10:G15)</f>
        <v>297090.77999999997</v>
      </c>
    </row>
    <row r="10" spans="1:7" ht="15.6" x14ac:dyDescent="0.3">
      <c r="A10" s="69" t="s">
        <v>9</v>
      </c>
      <c r="B10" s="70"/>
      <c r="C10" s="70"/>
      <c r="D10" s="71"/>
      <c r="E10" s="18">
        <v>851098.07</v>
      </c>
      <c r="F10" s="18">
        <v>847780.64</v>
      </c>
      <c r="G10" s="19">
        <v>175494.86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136630.29</v>
      </c>
      <c r="F12" s="18">
        <v>135069.20000000001</v>
      </c>
      <c r="G12" s="19">
        <v>16207.52</v>
      </c>
    </row>
    <row r="13" spans="1:7" ht="15.6" x14ac:dyDescent="0.3">
      <c r="A13" s="69" t="s">
        <v>12</v>
      </c>
      <c r="B13" s="70"/>
      <c r="C13" s="70"/>
      <c r="D13" s="71"/>
      <c r="E13" s="18">
        <v>267387.15999999997</v>
      </c>
      <c r="F13" s="18">
        <v>264248.83</v>
      </c>
      <c r="G13" s="19">
        <v>33709.94</v>
      </c>
    </row>
    <row r="14" spans="1:7" ht="16.2" customHeight="1" x14ac:dyDescent="0.3">
      <c r="A14" s="62" t="s">
        <v>13</v>
      </c>
      <c r="B14" s="62"/>
      <c r="C14" s="62"/>
      <c r="D14" s="62"/>
      <c r="E14" s="18">
        <v>406140.61</v>
      </c>
      <c r="F14" s="18">
        <v>403579.17</v>
      </c>
      <c r="G14" s="19">
        <v>53616.98</v>
      </c>
    </row>
    <row r="15" spans="1:7" ht="16.2" customHeight="1" x14ac:dyDescent="0.3">
      <c r="A15" s="69" t="s">
        <v>68</v>
      </c>
      <c r="B15" s="70"/>
      <c r="C15" s="70"/>
      <c r="D15" s="71"/>
      <c r="E15" s="18">
        <v>164548.06</v>
      </c>
      <c r="F15" s="18">
        <v>146486.06</v>
      </c>
      <c r="G15" s="19">
        <v>18061.48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938758.07</v>
      </c>
      <c r="F16" s="17">
        <f t="shared" ref="F16:G16" si="1">SUM(F17:F20)</f>
        <v>1006872.64</v>
      </c>
      <c r="G16" s="17">
        <f t="shared" si="1"/>
        <v>92377.98</v>
      </c>
    </row>
    <row r="17" spans="1:12" ht="15.6" x14ac:dyDescent="0.3">
      <c r="A17" s="114" t="s">
        <v>43</v>
      </c>
      <c r="B17" s="115"/>
      <c r="C17" s="115"/>
      <c r="D17" s="116"/>
      <c r="E17" s="18">
        <v>920629.59</v>
      </c>
      <c r="F17" s="18">
        <v>988887.39</v>
      </c>
      <c r="G17" s="19">
        <v>90314.34</v>
      </c>
    </row>
    <row r="18" spans="1:12" ht="15.6" x14ac:dyDescent="0.3">
      <c r="A18" s="62" t="s">
        <v>55</v>
      </c>
      <c r="B18" s="62"/>
      <c r="C18" s="62"/>
      <c r="D18" s="62"/>
      <c r="E18" s="18">
        <v>1747.29</v>
      </c>
      <c r="F18" s="18">
        <v>1739</v>
      </c>
      <c r="G18" s="19">
        <v>197.17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16381.19</v>
      </c>
      <c r="F20" s="18">
        <v>16246.25</v>
      </c>
      <c r="G20" s="19">
        <v>1866.47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3381.84</v>
      </c>
      <c r="F21" s="17">
        <f t="shared" ref="F21:G21" si="2">SUM(F22)</f>
        <v>4014.16</v>
      </c>
      <c r="G21" s="17">
        <f t="shared" si="2"/>
        <v>38.619999999999997</v>
      </c>
    </row>
    <row r="22" spans="1:12" ht="15.6" x14ac:dyDescent="0.3">
      <c r="A22" s="62" t="s">
        <v>15</v>
      </c>
      <c r="B22" s="62"/>
      <c r="C22" s="62"/>
      <c r="D22" s="62"/>
      <c r="E22" s="18">
        <v>3381.84</v>
      </c>
      <c r="F22" s="18">
        <v>4014.16</v>
      </c>
      <c r="G22" s="19">
        <v>38.619999999999997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5" t="s">
        <v>59</v>
      </c>
      <c r="B25" s="85"/>
      <c r="C25" s="85"/>
      <c r="D25" s="85"/>
      <c r="E25" s="85"/>
      <c r="F25" s="38">
        <f>'Академическая 9'!F58</f>
        <v>1349635.7269322351</v>
      </c>
      <c r="G25" s="20"/>
    </row>
    <row r="26" spans="1:12" x14ac:dyDescent="0.25">
      <c r="A26" s="86" t="s">
        <v>60</v>
      </c>
      <c r="B26" s="87"/>
      <c r="C26" s="87"/>
      <c r="D26" s="87"/>
      <c r="E26" s="88"/>
      <c r="F26" s="95">
        <f>SUM(F28:F32)</f>
        <v>492777.5579163779</v>
      </c>
    </row>
    <row r="27" spans="1:12" x14ac:dyDescent="0.25">
      <c r="A27" s="89"/>
      <c r="B27" s="90"/>
      <c r="C27" s="90"/>
      <c r="D27" s="90"/>
      <c r="E27" s="91"/>
      <c r="F27" s="96"/>
    </row>
    <row r="28" spans="1:12" ht="15.6" hidden="1" x14ac:dyDescent="0.3">
      <c r="A28" s="92" t="s">
        <v>16</v>
      </c>
      <c r="B28" s="93"/>
      <c r="C28" s="93"/>
      <c r="D28" s="93"/>
      <c r="E28" s="94"/>
      <c r="F28" s="26">
        <f>'[2]УК ВР декабрь нар'!W16</f>
        <v>22819.650921174405</v>
      </c>
      <c r="L28" s="34"/>
    </row>
    <row r="29" spans="1:12" ht="15.6" hidden="1" x14ac:dyDescent="0.3">
      <c r="A29" s="92" t="s">
        <v>31</v>
      </c>
      <c r="B29" s="93"/>
      <c r="C29" s="93"/>
      <c r="D29" s="93"/>
      <c r="E29" s="94"/>
      <c r="F29" s="26">
        <f>'[2]УК ВР декабрь нар'!X16</f>
        <v>6983.251079307478</v>
      </c>
    </row>
    <row r="30" spans="1:12" ht="15.6" hidden="1" x14ac:dyDescent="0.3">
      <c r="A30" s="92" t="s">
        <v>18</v>
      </c>
      <c r="B30" s="93"/>
      <c r="C30" s="93"/>
      <c r="D30" s="93"/>
      <c r="E30" s="94"/>
      <c r="F30" s="26">
        <f>'[2]УК ВР декабрь нар'!Y16</f>
        <v>39896.133300000001</v>
      </c>
    </row>
    <row r="31" spans="1:12" ht="15.6" hidden="1" x14ac:dyDescent="0.3">
      <c r="A31" s="92" t="s">
        <v>19</v>
      </c>
      <c r="B31" s="93"/>
      <c r="C31" s="93"/>
      <c r="D31" s="93"/>
      <c r="E31" s="94"/>
      <c r="F31" s="26">
        <f>'[2]УК ВР декабрь нар'!AA16+'[2]УК ВР декабрь нар'!AB16+'[2]УК ВР декабрь нар'!AC16+'[2]УК ВР декабрь нар'!AD16+'[2]УК ВР декабрь нар'!AE16+'[2]УК ВР декабрь нар'!AF16+'[2]УК ВР декабрь нар'!AG16+'[2]УК ВР декабрь нар'!AH16+'[2]УК ВР декабрь нар'!AJ16+'[2]УК ВР декабрь нар'!AL16+'[2]УК ВР декабрь нар'!AN16+'[2]УК ВР декабрь нар'!AO16+'[2]УК ВР декабрь нар'!AP16+'[2]УК ВР декабрь нар'!AQ16+'[2]УК ВР декабрь нар'!AR16+'[2]УК ВР декабрь нар'!AT16</f>
        <v>320323.82</v>
      </c>
    </row>
    <row r="32" spans="1:12" ht="15.6" hidden="1" x14ac:dyDescent="0.3">
      <c r="A32" s="98" t="s">
        <v>61</v>
      </c>
      <c r="B32" s="99"/>
      <c r="C32" s="99"/>
      <c r="D32" s="99"/>
      <c r="E32" s="100"/>
      <c r="F32" s="26">
        <f>'[2]УК ВР декабрь нар'!AY16</f>
        <v>102754.70261589602</v>
      </c>
    </row>
    <row r="33" spans="1:12" x14ac:dyDescent="0.25">
      <c r="A33" s="86" t="s">
        <v>62</v>
      </c>
      <c r="B33" s="87"/>
      <c r="C33" s="87"/>
      <c r="D33" s="87"/>
      <c r="E33" s="88"/>
      <c r="F33" s="95">
        <f>SUM(F35:F39)+27716.73</f>
        <v>179014.33140610004</v>
      </c>
    </row>
    <row r="34" spans="1:12" x14ac:dyDescent="0.25">
      <c r="A34" s="89"/>
      <c r="B34" s="90"/>
      <c r="C34" s="90"/>
      <c r="D34" s="90"/>
      <c r="E34" s="91"/>
      <c r="F34" s="96"/>
    </row>
    <row r="35" spans="1:12" ht="15.6" hidden="1" x14ac:dyDescent="0.3">
      <c r="A35" s="97" t="s">
        <v>16</v>
      </c>
      <c r="B35" s="97"/>
      <c r="C35" s="97"/>
      <c r="D35" s="97"/>
      <c r="E35" s="97"/>
      <c r="F35" s="26">
        <f>'[2]УК ВР декабрь нар'!CN16+'[2]УК ВР декабрь нар'!DU16</f>
        <v>62073.684249884769</v>
      </c>
      <c r="L35" s="34"/>
    </row>
    <row r="36" spans="1:12" ht="15.6" hidden="1" x14ac:dyDescent="0.3">
      <c r="A36" s="97" t="s">
        <v>31</v>
      </c>
      <c r="B36" s="97"/>
      <c r="C36" s="97"/>
      <c r="D36" s="97"/>
      <c r="E36" s="97"/>
      <c r="F36" s="26">
        <f>'[2]УК ВР декабрь нар'!CO16+'[2]УК ВР декабрь нар'!DV16</f>
        <v>19161.5823320048</v>
      </c>
    </row>
    <row r="37" spans="1:12" ht="15.6" hidden="1" x14ac:dyDescent="0.3">
      <c r="A37" s="97" t="s">
        <v>18</v>
      </c>
      <c r="B37" s="97"/>
      <c r="C37" s="97"/>
      <c r="D37" s="97"/>
      <c r="E37" s="97"/>
      <c r="F37" s="26">
        <f>'[2]УК ВР декабрь нар'!CP16+'[2]УК ВР декабрь нар'!DW16</f>
        <v>11881.1324</v>
      </c>
    </row>
    <row r="38" spans="1:12" ht="15.6" hidden="1" x14ac:dyDescent="0.3">
      <c r="A38" s="97" t="s">
        <v>19</v>
      </c>
      <c r="B38" s="97"/>
      <c r="C38" s="97"/>
      <c r="D38" s="97"/>
      <c r="E38" s="97"/>
      <c r="F38" s="26">
        <f>'[2]УК ВР декабрь нар'!AI16+'[2]УК ВР декабрь нар'!AJ16+'[2]УК ВР декабрь нар'!AS16+'[2]УК ВР декабрь нар'!BC16+'[2]УК ВР декабрь нар'!DB16+'[2]УК ВР декабрь нар'!EK16+'[2]УК ВР декабрь нар'!AM16</f>
        <v>0</v>
      </c>
    </row>
    <row r="39" spans="1:12" ht="15.6" hidden="1" x14ac:dyDescent="0.3">
      <c r="A39" s="98" t="s">
        <v>63</v>
      </c>
      <c r="B39" s="101"/>
      <c r="C39" s="101"/>
      <c r="D39" s="101"/>
      <c r="E39" s="102"/>
      <c r="F39" s="26">
        <f>'[2]УК ВР декабрь нар'!DG16+'[2]УК ВР декабрь нар'!EQ16</f>
        <v>58181.202424210453</v>
      </c>
    </row>
    <row r="40" spans="1:12" ht="15.6" x14ac:dyDescent="0.3">
      <c r="A40" s="103" t="s">
        <v>35</v>
      </c>
      <c r="B40" s="104"/>
      <c r="C40" s="104"/>
      <c r="D40" s="104"/>
      <c r="E40" s="105"/>
      <c r="F40" s="27">
        <f>SUM(F41:F49)</f>
        <v>201996.62379376078</v>
      </c>
    </row>
    <row r="41" spans="1:12" ht="15.6" hidden="1" x14ac:dyDescent="0.3">
      <c r="A41" s="106" t="s">
        <v>20</v>
      </c>
      <c r="B41" s="107"/>
      <c r="C41" s="107"/>
      <c r="D41" s="107"/>
      <c r="E41" s="108"/>
      <c r="F41" s="26">
        <f>'[2]УК ВР декабрь нар'!FB16+'[2]УК ВР декабрь нар'!FX16</f>
        <v>111184.8473796925</v>
      </c>
      <c r="L41" s="34"/>
    </row>
    <row r="42" spans="1:12" ht="15.6" hidden="1" x14ac:dyDescent="0.3">
      <c r="A42" s="92" t="s">
        <v>31</v>
      </c>
      <c r="B42" s="93"/>
      <c r="C42" s="93"/>
      <c r="D42" s="93"/>
      <c r="E42" s="93"/>
      <c r="F42" s="26">
        <f>'[2]УК ВР декабрь нар'!FC16+'[2]УК ВР декабрь нар'!FY16</f>
        <v>33817.328356225553</v>
      </c>
    </row>
    <row r="43" spans="1:12" ht="15.6" hidden="1" x14ac:dyDescent="0.3">
      <c r="A43" s="97" t="s">
        <v>21</v>
      </c>
      <c r="B43" s="97"/>
      <c r="C43" s="97"/>
      <c r="D43" s="97"/>
      <c r="E43" s="92"/>
      <c r="F43" s="26"/>
    </row>
    <row r="44" spans="1:12" ht="15.6" hidden="1" x14ac:dyDescent="0.3">
      <c r="A44" s="92" t="s">
        <v>17</v>
      </c>
      <c r="B44" s="93"/>
      <c r="C44" s="93"/>
      <c r="D44" s="93"/>
      <c r="E44" s="93"/>
      <c r="F44" s="26"/>
    </row>
    <row r="45" spans="1:12" ht="15.6" hidden="1" x14ac:dyDescent="0.3">
      <c r="A45" s="97" t="s">
        <v>22</v>
      </c>
      <c r="B45" s="97"/>
      <c r="C45" s="97"/>
      <c r="D45" s="97"/>
      <c r="E45" s="92"/>
      <c r="F45" s="26"/>
    </row>
    <row r="46" spans="1:12" ht="15.6" hidden="1" x14ac:dyDescent="0.3">
      <c r="A46" s="92" t="s">
        <v>17</v>
      </c>
      <c r="B46" s="93"/>
      <c r="C46" s="93"/>
      <c r="D46" s="93"/>
      <c r="E46" s="93"/>
      <c r="F46" s="26"/>
    </row>
    <row r="47" spans="1:12" ht="15.6" hidden="1" x14ac:dyDescent="0.3">
      <c r="A47" s="97" t="s">
        <v>18</v>
      </c>
      <c r="B47" s="97"/>
      <c r="C47" s="97"/>
      <c r="D47" s="97"/>
      <c r="E47" s="92"/>
      <c r="F47" s="26">
        <f>'[2]УК ВР декабрь нар'!FD16+'[2]УК ВР декабрь нар'!FZ16</f>
        <v>550.01459999999997</v>
      </c>
    </row>
    <row r="48" spans="1:12" ht="15.6" hidden="1" x14ac:dyDescent="0.3">
      <c r="A48" s="92" t="s">
        <v>19</v>
      </c>
      <c r="B48" s="93"/>
      <c r="C48" s="93"/>
      <c r="D48" s="93"/>
      <c r="E48" s="93"/>
      <c r="F48" s="26">
        <f>'[2]УК ВР декабрь нар'!GG16+'[2]УК ВР декабрь нар'!FL16+'[2]УК ВР декабрь нар'!BB16+'[2]УК ВР декабрь нар'!AK16</f>
        <v>574.30080000000009</v>
      </c>
    </row>
    <row r="49" spans="1:15" ht="15.6" hidden="1" x14ac:dyDescent="0.3">
      <c r="A49" s="98" t="s">
        <v>64</v>
      </c>
      <c r="B49" s="101"/>
      <c r="C49" s="101"/>
      <c r="D49" s="101"/>
      <c r="E49" s="102"/>
      <c r="F49" s="26">
        <f>'[2]УК ВР декабрь нар'!FS16+'[2]УК ВР декабрь нар'!GL16</f>
        <v>55870.132657842754</v>
      </c>
    </row>
    <row r="50" spans="1:15" ht="15.6" hidden="1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x14ac:dyDescent="0.3">
      <c r="A51" s="110" t="s">
        <v>65</v>
      </c>
      <c r="B51" s="111"/>
      <c r="C51" s="111"/>
      <c r="D51" s="111"/>
      <c r="E51" s="112"/>
      <c r="F51" s="27">
        <f>F26+F33+F40+F50</f>
        <v>873788.51311623876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159647.07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68565.08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91081.99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1033435.5831162387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920629.59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988887.39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1236829.7338159962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3" t="s">
        <v>69</v>
      </c>
      <c r="B1" s="63"/>
      <c r="C1" s="63"/>
      <c r="D1" s="63"/>
      <c r="E1" s="63"/>
      <c r="F1" s="63"/>
      <c r="G1" s="64"/>
    </row>
    <row r="2" spans="1:7" x14ac:dyDescent="0.25">
      <c r="A2" s="65" t="str">
        <f>'Академическая 9'!A2:G2</f>
        <v>перед собственниками дома по адресу: ул. Академическая 9</v>
      </c>
      <c r="B2" s="66"/>
      <c r="C2" s="66"/>
      <c r="D2" s="66"/>
      <c r="E2" s="66"/>
      <c r="F2" s="66"/>
      <c r="G2" s="66"/>
    </row>
    <row r="3" spans="1:7" hidden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idden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idden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9'!G6:M6</f>
        <v>в управлении с 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9'!G8</f>
        <v>задолженность с нарастающим итогом с -01.08.2010г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1139189.3</v>
      </c>
      <c r="F9" s="17">
        <f>SUM(F10:F15)</f>
        <v>1400131.81</v>
      </c>
      <c r="G9" s="17">
        <f t="shared" ref="G9" si="0">SUM(G10:G15)</f>
        <v>36148.270000000004</v>
      </c>
    </row>
    <row r="10" spans="1:7" ht="15.6" x14ac:dyDescent="0.3">
      <c r="A10" s="69" t="s">
        <v>9</v>
      </c>
      <c r="B10" s="70"/>
      <c r="C10" s="70"/>
      <c r="D10" s="71"/>
      <c r="E10" s="18">
        <v>556737.73</v>
      </c>
      <c r="F10" s="18">
        <v>724241.65</v>
      </c>
      <c r="G10" s="19">
        <v>7990.94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124003.91</v>
      </c>
      <c r="F12" s="18">
        <v>137099.63</v>
      </c>
      <c r="G12" s="19">
        <v>3111.8</v>
      </c>
    </row>
    <row r="13" spans="1:7" ht="15.6" x14ac:dyDescent="0.3">
      <c r="A13" s="69" t="s">
        <v>12</v>
      </c>
      <c r="B13" s="70"/>
      <c r="C13" s="70"/>
      <c r="D13" s="71"/>
      <c r="E13" s="18">
        <v>242376.54</v>
      </c>
      <c r="F13" s="18">
        <v>268066.32</v>
      </c>
      <c r="G13" s="19">
        <v>8020.16</v>
      </c>
    </row>
    <row r="14" spans="1:7" ht="16.2" customHeight="1" x14ac:dyDescent="0.3">
      <c r="A14" s="62" t="s">
        <v>13</v>
      </c>
      <c r="B14" s="62"/>
      <c r="C14" s="62"/>
      <c r="D14" s="62"/>
      <c r="E14" s="18">
        <v>65115.42</v>
      </c>
      <c r="F14" s="18">
        <v>116164.1</v>
      </c>
      <c r="G14" s="19">
        <v>2568.3000000000002</v>
      </c>
    </row>
    <row r="15" spans="1:7" ht="16.2" customHeight="1" x14ac:dyDescent="0.3">
      <c r="A15" s="69" t="s">
        <v>68</v>
      </c>
      <c r="B15" s="70"/>
      <c r="C15" s="70"/>
      <c r="D15" s="71"/>
      <c r="E15" s="18">
        <v>150955.70000000001</v>
      </c>
      <c r="F15" s="18">
        <v>154560.10999999999</v>
      </c>
      <c r="G15" s="19">
        <v>14457.07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960530.15999999992</v>
      </c>
      <c r="F16" s="17">
        <f t="shared" ref="F16:G16" si="1">SUM(F17:F20)</f>
        <v>974331.84</v>
      </c>
      <c r="G16" s="17">
        <f t="shared" si="1"/>
        <v>66900.58</v>
      </c>
    </row>
    <row r="17" spans="1:12" ht="15.6" x14ac:dyDescent="0.3">
      <c r="A17" s="114" t="s">
        <v>43</v>
      </c>
      <c r="B17" s="115"/>
      <c r="C17" s="115"/>
      <c r="D17" s="116"/>
      <c r="E17" s="18">
        <v>941709.84</v>
      </c>
      <c r="F17" s="18">
        <v>955221.59</v>
      </c>
      <c r="G17" s="19">
        <v>65126.87</v>
      </c>
    </row>
    <row r="18" spans="1:12" ht="15.6" x14ac:dyDescent="0.3">
      <c r="A18" s="62" t="s">
        <v>55</v>
      </c>
      <c r="B18" s="62"/>
      <c r="C18" s="62"/>
      <c r="D18" s="62"/>
      <c r="E18" s="18">
        <v>1747.32</v>
      </c>
      <c r="F18" s="18">
        <v>1785.88</v>
      </c>
      <c r="G18" s="19">
        <v>158.61000000000001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17073</v>
      </c>
      <c r="F20" s="18">
        <v>17324.37</v>
      </c>
      <c r="G20" s="19">
        <v>1615.1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38.270000000000003</v>
      </c>
      <c r="G21" s="17">
        <f t="shared" si="2"/>
        <v>0.35</v>
      </c>
    </row>
    <row r="22" spans="1:12" ht="15.6" x14ac:dyDescent="0.3">
      <c r="A22" s="62" t="s">
        <v>15</v>
      </c>
      <c r="B22" s="62"/>
      <c r="C22" s="62"/>
      <c r="D22" s="62"/>
      <c r="E22" s="18">
        <v>0</v>
      </c>
      <c r="F22" s="18">
        <v>38.270000000000003</v>
      </c>
      <c r="G22" s="19">
        <v>0.35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71</v>
      </c>
      <c r="B25" s="85"/>
      <c r="C25" s="85"/>
      <c r="D25" s="85"/>
      <c r="E25" s="85"/>
      <c r="F25" s="38">
        <f>'Академическая 9(2019)'!F59</f>
        <v>1236829.7338159962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95">
        <f>SUM(F28:F32)</f>
        <v>222339.56150256982</v>
      </c>
    </row>
    <row r="27" spans="1:12" ht="70.2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16</v>
      </c>
      <c r="B28" s="93"/>
      <c r="C28" s="93"/>
      <c r="D28" s="93"/>
      <c r="E28" s="94"/>
      <c r="F28" s="26">
        <f>'[3]УК ВР декабрь нар'!W16</f>
        <v>26956.089745355392</v>
      </c>
      <c r="L28" s="34"/>
    </row>
    <row r="29" spans="1:12" ht="15.6" hidden="1" customHeight="1" x14ac:dyDescent="0.3">
      <c r="A29" s="92" t="s">
        <v>31</v>
      </c>
      <c r="B29" s="93"/>
      <c r="C29" s="93"/>
      <c r="D29" s="93"/>
      <c r="E29" s="94"/>
      <c r="F29" s="26">
        <f>'[3]УК ВР декабрь нар'!X16</f>
        <v>6541.152483357765</v>
      </c>
    </row>
    <row r="30" spans="1:12" ht="15.6" hidden="1" customHeight="1" x14ac:dyDescent="0.3">
      <c r="A30" s="92" t="s">
        <v>18</v>
      </c>
      <c r="B30" s="93"/>
      <c r="C30" s="93"/>
      <c r="D30" s="93"/>
      <c r="E30" s="94"/>
      <c r="F30" s="26">
        <f>'[3]УК ВР декабрь нар'!Y16</f>
        <v>65038.175800000019</v>
      </c>
    </row>
    <row r="31" spans="1:12" ht="15.6" hidden="1" customHeight="1" x14ac:dyDescent="0.3">
      <c r="A31" s="92" t="s">
        <v>19</v>
      </c>
      <c r="B31" s="93"/>
      <c r="C31" s="93"/>
      <c r="D31" s="93"/>
      <c r="E31" s="94"/>
      <c r="F31" s="26">
        <f>'[3]УК ВР декабрь нар'!AA16+'[3]УК ВР декабрь нар'!AB16+'[3]УК ВР декабрь нар'!AC16+'[3]УК ВР декабрь нар'!AD16+'[3]УК ВР декабрь нар'!AE16+'[3]УК ВР декабрь нар'!AF16+'[3]УК ВР декабрь нар'!AG16+'[3]УК ВР декабрь нар'!AH16+'[3]УК ВР декабрь нар'!AJ16+'[3]УК ВР декабрь нар'!AL16+'[3]УК ВР декабрь нар'!AN16+'[3]УК ВР декабрь нар'!AO16+'[3]УК ВР декабрь нар'!AP16+'[3]УК ВР декабрь нар'!AQ16+'[3]УК ВР декабрь нар'!AR16+'[3]УК ВР декабрь нар'!AT16</f>
        <v>33372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6">
        <f>'[3]УК ВР декабрь нар'!AY16</f>
        <v>90432.143473856631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95">
        <f>SUM(F35:F39)+30221.96</f>
        <v>160291.82573465141</v>
      </c>
    </row>
    <row r="34" spans="1:12" ht="86.4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16</v>
      </c>
      <c r="B35" s="97"/>
      <c r="C35" s="97"/>
      <c r="D35" s="97"/>
      <c r="E35" s="97"/>
      <c r="F35" s="26">
        <f>'[3]УК ВР декабрь нар'!CN16+'[3]УК ВР декабрь нар'!DU16</f>
        <v>61638.397253383286</v>
      </c>
      <c r="L35" s="34"/>
    </row>
    <row r="36" spans="1:12" ht="15.6" hidden="1" customHeight="1" x14ac:dyDescent="0.3">
      <c r="A36" s="97" t="s">
        <v>31</v>
      </c>
      <c r="B36" s="97"/>
      <c r="C36" s="97"/>
      <c r="D36" s="97"/>
      <c r="E36" s="97"/>
      <c r="F36" s="26">
        <f>'[3]УК ВР декабрь нар'!CO16+'[3]УК ВР декабрь нар'!DV16</f>
        <v>16736.359604684301</v>
      </c>
    </row>
    <row r="37" spans="1:12" ht="15.6" hidden="1" customHeight="1" x14ac:dyDescent="0.3">
      <c r="A37" s="97" t="s">
        <v>18</v>
      </c>
      <c r="B37" s="97"/>
      <c r="C37" s="97"/>
      <c r="D37" s="97"/>
      <c r="E37" s="97"/>
      <c r="F37" s="26">
        <f>'[3]УК ВР декабрь нар'!CP16+'[3]УК ВР декабрь нар'!DW16</f>
        <v>8208.7497999999996</v>
      </c>
    </row>
    <row r="38" spans="1:12" ht="15.6" hidden="1" customHeight="1" x14ac:dyDescent="0.3">
      <c r="A38" s="97" t="s">
        <v>19</v>
      </c>
      <c r="B38" s="97"/>
      <c r="C38" s="97"/>
      <c r="D38" s="97"/>
      <c r="E38" s="97"/>
      <c r="F38" s="26">
        <f>'[3]УК ВР декабрь нар'!AI16+'[3]УК ВР декабрь нар'!AJ16+'[3]УК ВР декабрь нар'!AS16+'[3]УК ВР декабрь нар'!BC16+'[3]УК ВР декабрь нар'!DB16+'[3]УК ВР декабрь нар'!EK16+'[3]УК ВР декабрь нар'!AM16</f>
        <v>0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6">
        <f>'[3]УК ВР декабрь нар'!DF16+'[3]УК ВР декабрь нар'!EP16</f>
        <v>43486.359076583816</v>
      </c>
    </row>
    <row r="40" spans="1:12" ht="76.2" customHeight="1" x14ac:dyDescent="0.3">
      <c r="A40" s="103" t="s">
        <v>74</v>
      </c>
      <c r="B40" s="104"/>
      <c r="C40" s="104"/>
      <c r="D40" s="104"/>
      <c r="E40" s="105"/>
      <c r="F40" s="27">
        <f>SUM(F41:F49)</f>
        <v>229001.14428326109</v>
      </c>
    </row>
    <row r="41" spans="1:12" ht="15.6" hidden="1" customHeight="1" x14ac:dyDescent="0.3">
      <c r="A41" s="106" t="s">
        <v>20</v>
      </c>
      <c r="B41" s="107"/>
      <c r="C41" s="107"/>
      <c r="D41" s="107"/>
      <c r="E41" s="108"/>
      <c r="F41" s="26">
        <f>'[3]УК ВР декабрь нар'!FB16+'[3]УК ВР декабрь нар'!FX16</f>
        <v>106693.13611098581</v>
      </c>
      <c r="L41" s="34"/>
    </row>
    <row r="42" spans="1:12" ht="15.6" hidden="1" customHeight="1" x14ac:dyDescent="0.3">
      <c r="A42" s="92" t="s">
        <v>31</v>
      </c>
      <c r="B42" s="93"/>
      <c r="C42" s="93"/>
      <c r="D42" s="93"/>
      <c r="E42" s="93"/>
      <c r="F42" s="26">
        <f>'[3]УК ВР декабрь нар'!FC16+'[3]УК ВР декабрь нар'!FY16</f>
        <v>28530.597284841475</v>
      </c>
    </row>
    <row r="43" spans="1:12" ht="15.6" hidden="1" customHeight="1" x14ac:dyDescent="0.3">
      <c r="A43" s="97" t="s">
        <v>21</v>
      </c>
      <c r="B43" s="97"/>
      <c r="C43" s="97"/>
      <c r="D43" s="97"/>
      <c r="E43" s="92"/>
      <c r="F43" s="26"/>
    </row>
    <row r="44" spans="1:12" ht="15.6" hidden="1" customHeight="1" x14ac:dyDescent="0.3">
      <c r="A44" s="92" t="s">
        <v>17</v>
      </c>
      <c r="B44" s="93"/>
      <c r="C44" s="93"/>
      <c r="D44" s="93"/>
      <c r="E44" s="93"/>
      <c r="F44" s="26"/>
    </row>
    <row r="45" spans="1:12" ht="15.6" hidden="1" customHeight="1" x14ac:dyDescent="0.3">
      <c r="A45" s="97" t="s">
        <v>22</v>
      </c>
      <c r="B45" s="97"/>
      <c r="C45" s="97"/>
      <c r="D45" s="97"/>
      <c r="E45" s="92"/>
      <c r="F45" s="26"/>
    </row>
    <row r="46" spans="1:12" ht="15.6" hidden="1" customHeight="1" x14ac:dyDescent="0.3">
      <c r="A46" s="92" t="s">
        <v>17</v>
      </c>
      <c r="B46" s="93"/>
      <c r="C46" s="93"/>
      <c r="D46" s="93"/>
      <c r="E46" s="93"/>
      <c r="F46" s="26"/>
    </row>
    <row r="47" spans="1:12" ht="15.6" hidden="1" customHeight="1" x14ac:dyDescent="0.3">
      <c r="A47" s="97" t="s">
        <v>18</v>
      </c>
      <c r="B47" s="97"/>
      <c r="C47" s="97"/>
      <c r="D47" s="97"/>
      <c r="E47" s="92"/>
      <c r="F47" s="26">
        <f>'[3]УК ВР декабрь нар'!FD16+'[3]УК ВР декабрь нар'!FZ16</f>
        <v>1513.3842</v>
      </c>
    </row>
    <row r="48" spans="1:12" ht="15.6" hidden="1" customHeight="1" x14ac:dyDescent="0.3">
      <c r="A48" s="92" t="s">
        <v>19</v>
      </c>
      <c r="B48" s="93"/>
      <c r="C48" s="93"/>
      <c r="D48" s="93"/>
      <c r="E48" s="93"/>
      <c r="F48" s="26">
        <f>'[3]УК ВР декабрь нар'!GG16+'[3]УК ВР декабрь нар'!FL16+'[3]УК ВР декабрь нар'!BB16+'[3]УК ВР декабрь нар'!AK16</f>
        <v>36524.703200000004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6">
        <f>'[3]УК ВР декабрь нар'!FS16+'[3]УК ВР декабрь нар'!GL16</f>
        <v>55739.32348743378</v>
      </c>
    </row>
    <row r="50" spans="1:15" ht="15.6" hidden="1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customHeight="1" x14ac:dyDescent="0.3">
      <c r="A51" s="110" t="s">
        <v>75</v>
      </c>
      <c r="B51" s="111"/>
      <c r="C51" s="111"/>
      <c r="D51" s="111"/>
      <c r="E51" s="112"/>
      <c r="F51" s="27">
        <f>F26+F33+F40+F50</f>
        <v>611632.53152048239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142315.64000000001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53292.160000000003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89023.48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753948.1715204824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941709.84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955221.59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1424591.402295514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4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3" t="s">
        <v>76</v>
      </c>
      <c r="B1" s="63"/>
      <c r="C1" s="63"/>
      <c r="D1" s="63"/>
      <c r="E1" s="63"/>
      <c r="F1" s="63"/>
      <c r="G1" s="64"/>
    </row>
    <row r="2" spans="1:7" ht="13.2" customHeight="1" x14ac:dyDescent="0.25">
      <c r="A2" s="65" t="str">
        <f>'Академическая 9'!A2:G2</f>
        <v>перед собственниками дома по адресу: ул. Академическая 9</v>
      </c>
      <c r="B2" s="66"/>
      <c r="C2" s="66"/>
      <c r="D2" s="66"/>
      <c r="E2" s="66"/>
      <c r="F2" s="66"/>
      <c r="G2" s="66"/>
    </row>
    <row r="3" spans="1:7" ht="13.2" hidden="1" customHeight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3.2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9'!G6</f>
        <v>в управлении с 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9'!G8</f>
        <v>задолженность с нарастающим итогом с -01.08.2010г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74770.790000000008</v>
      </c>
      <c r="F9" s="17">
        <f t="shared" ref="F9:G9" si="0">SUM(F10:F15)</f>
        <v>102371.93999999999</v>
      </c>
      <c r="G9" s="17">
        <f t="shared" si="0"/>
        <v>8547.1200000000008</v>
      </c>
    </row>
    <row r="10" spans="1:7" ht="15.6" x14ac:dyDescent="0.3">
      <c r="A10" s="69" t="s">
        <v>9</v>
      </c>
      <c r="B10" s="70"/>
      <c r="C10" s="70"/>
      <c r="D10" s="71"/>
      <c r="E10" s="18">
        <v>0</v>
      </c>
      <c r="F10" s="18">
        <v>7630.52</v>
      </c>
      <c r="G10" s="19">
        <v>360.42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-3211.21</v>
      </c>
      <c r="F12" s="18">
        <v>-896.35</v>
      </c>
      <c r="G12" s="19">
        <v>796.94</v>
      </c>
    </row>
    <row r="13" spans="1:7" ht="15.6" x14ac:dyDescent="0.3">
      <c r="A13" s="69" t="s">
        <v>12</v>
      </c>
      <c r="B13" s="70"/>
      <c r="C13" s="70"/>
      <c r="D13" s="71"/>
      <c r="E13" s="18">
        <v>-4965.46</v>
      </c>
      <c r="F13" s="18">
        <v>401.69</v>
      </c>
      <c r="G13" s="19">
        <v>2653.01</v>
      </c>
    </row>
    <row r="14" spans="1:7" ht="16.2" customHeight="1" x14ac:dyDescent="0.3">
      <c r="A14" s="62" t="s">
        <v>13</v>
      </c>
      <c r="B14" s="62"/>
      <c r="C14" s="62"/>
      <c r="D14" s="62"/>
      <c r="E14" s="18">
        <v>0</v>
      </c>
      <c r="F14" s="18">
        <v>1355.15</v>
      </c>
      <c r="G14" s="19">
        <v>1213.1500000000001</v>
      </c>
    </row>
    <row r="15" spans="1:7" ht="16.2" customHeight="1" x14ac:dyDescent="0.3">
      <c r="A15" s="69" t="s">
        <v>68</v>
      </c>
      <c r="B15" s="70"/>
      <c r="C15" s="70"/>
      <c r="D15" s="71"/>
      <c r="E15" s="18">
        <v>82947.460000000006</v>
      </c>
      <c r="F15" s="18">
        <v>93880.93</v>
      </c>
      <c r="G15" s="19">
        <v>3523.6</v>
      </c>
    </row>
    <row r="16" spans="1:7" ht="15.6" hidden="1" x14ac:dyDescent="0.3">
      <c r="A16" s="72" t="s">
        <v>41</v>
      </c>
      <c r="B16" s="73"/>
      <c r="C16" s="73"/>
      <c r="D16" s="74"/>
      <c r="E16" s="17">
        <f>SUM(E17:E20)</f>
        <v>1001816.1799999996</v>
      </c>
      <c r="F16" s="17">
        <f t="shared" ref="F16:G16" si="1">SUM(F17:F20)</f>
        <v>962592.1799999997</v>
      </c>
      <c r="G16" s="17">
        <f t="shared" si="1"/>
        <v>209214.53</v>
      </c>
    </row>
    <row r="17" spans="1:12" ht="49.8" customHeight="1" x14ac:dyDescent="0.3">
      <c r="A17" s="117" t="s">
        <v>78</v>
      </c>
      <c r="B17" s="118"/>
      <c r="C17" s="118"/>
      <c r="D17" s="119"/>
      <c r="E17" s="18">
        <v>981532.50999999966</v>
      </c>
      <c r="F17" s="18">
        <v>942919.33999999962</v>
      </c>
      <c r="G17" s="19">
        <v>206830.28999999998</v>
      </c>
    </row>
    <row r="18" spans="1:12" ht="15.6" x14ac:dyDescent="0.3">
      <c r="A18" s="62" t="s">
        <v>55</v>
      </c>
      <c r="B18" s="62"/>
      <c r="C18" s="62"/>
      <c r="D18" s="62"/>
      <c r="E18" s="18">
        <v>1923.34</v>
      </c>
      <c r="F18" s="18">
        <v>1854.91</v>
      </c>
      <c r="G18" s="19">
        <v>227.04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18360.330000000002</v>
      </c>
      <c r="F20" s="18">
        <v>17817.93</v>
      </c>
      <c r="G20" s="19">
        <v>2157.1999999999998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2" t="s">
        <v>15</v>
      </c>
      <c r="B22" s="62"/>
      <c r="C22" s="62"/>
      <c r="D22" s="6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77</v>
      </c>
      <c r="B25" s="85"/>
      <c r="C25" s="85"/>
      <c r="D25" s="85"/>
      <c r="E25" s="85"/>
      <c r="F25" s="38">
        <f>'Академическая 9(2020)'!F59</f>
        <v>1424591.402295514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95">
        <f>SUM(F28:F32)</f>
        <v>86145.489019259738</v>
      </c>
    </row>
    <row r="27" spans="1:12" ht="70.2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16</v>
      </c>
      <c r="B28" s="93"/>
      <c r="C28" s="93"/>
      <c r="D28" s="93"/>
      <c r="E28" s="94"/>
      <c r="F28" s="26">
        <f>'[4]УК ВР декабрь нар'!W16</f>
        <v>15042.997642518772</v>
      </c>
      <c r="L28" s="34"/>
    </row>
    <row r="29" spans="1:12" ht="15.6" hidden="1" customHeight="1" x14ac:dyDescent="0.3">
      <c r="A29" s="92" t="s">
        <v>31</v>
      </c>
      <c r="B29" s="93"/>
      <c r="C29" s="93"/>
      <c r="D29" s="93"/>
      <c r="E29" s="94"/>
      <c r="F29" s="26">
        <f>'[4]УК ВР декабрь нар'!X16</f>
        <v>3602.372684018138</v>
      </c>
    </row>
    <row r="30" spans="1:12" ht="15.6" hidden="1" customHeight="1" x14ac:dyDescent="0.3">
      <c r="A30" s="92" t="s">
        <v>18</v>
      </c>
      <c r="B30" s="93"/>
      <c r="C30" s="93"/>
      <c r="D30" s="93"/>
      <c r="E30" s="94"/>
      <c r="F30" s="26">
        <f>'[4]УК ВР декабрь нар'!Y16+'[4]УК ВР декабрь нар'!Z16+'[4]УК ВР декабрь нар'!DX16</f>
        <v>1071.2720999999999</v>
      </c>
    </row>
    <row r="31" spans="1:12" ht="15.6" hidden="1" customHeight="1" x14ac:dyDescent="0.3">
      <c r="A31" s="92" t="s">
        <v>19</v>
      </c>
      <c r="B31" s="93"/>
      <c r="C31" s="93"/>
      <c r="D31" s="93"/>
      <c r="E31" s="94"/>
      <c r="F31" s="26">
        <f>'[4]УК ВР декабрь нар'!AV16+'[4]УК ВР декабрь нар'!BM16+'[4]УК ВР декабрь нар'!BN16+'[4]УК ВР декабрь нар'!BO16+'[4]УК ВР декабрь нар'!BP16+'[4]УК ВР декабрь нар'!EG16+'[4]УК ВР декабрь нар'!EH16+'[4]УК ВР декабрь нар'!EI16+'[4]УК ВР декабрь нар'!EJ16</f>
        <v>2266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6">
        <f>'[4]УК ВР декабрь нар'!AY16</f>
        <v>64162.846592722832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95">
        <f>SUM(F35:F39)+63956.96</f>
        <v>194168.6448055162</v>
      </c>
    </row>
    <row r="34" spans="1:12" ht="86.4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16</v>
      </c>
      <c r="B35" s="97"/>
      <c r="C35" s="97"/>
      <c r="D35" s="97"/>
      <c r="E35" s="97"/>
      <c r="F35" s="26">
        <f>'[4]УК ВР декабрь нар'!CN16+'[4]УК ВР декабрь нар'!DU16</f>
        <v>68131.259392487351</v>
      </c>
      <c r="L35" s="34"/>
    </row>
    <row r="36" spans="1:12" ht="15.6" hidden="1" customHeight="1" x14ac:dyDescent="0.3">
      <c r="A36" s="97" t="s">
        <v>31</v>
      </c>
      <c r="B36" s="97"/>
      <c r="C36" s="97"/>
      <c r="D36" s="97"/>
      <c r="E36" s="97"/>
      <c r="F36" s="26">
        <f>'[4]УК ВР декабрь нар'!CO16+'[4]УК ВР декабрь нар'!DV16</f>
        <v>16871.548512383535</v>
      </c>
    </row>
    <row r="37" spans="1:12" ht="15.6" hidden="1" customHeight="1" x14ac:dyDescent="0.3">
      <c r="A37" s="97" t="s">
        <v>18</v>
      </c>
      <c r="B37" s="97"/>
      <c r="C37" s="97"/>
      <c r="D37" s="97"/>
      <c r="E37" s="97"/>
      <c r="F37" s="26">
        <f>'[4]УК ВР декабрь нар'!CP16+'[4]УК ВР декабрь нар'!DW16</f>
        <v>5852.8368</v>
      </c>
    </row>
    <row r="38" spans="1:12" ht="15.6" hidden="1" customHeight="1" x14ac:dyDescent="0.3">
      <c r="A38" s="97" t="s">
        <v>19</v>
      </c>
      <c r="B38" s="97"/>
      <c r="C38" s="97"/>
      <c r="D38" s="97"/>
      <c r="E38" s="97"/>
      <c r="F38" s="26">
        <f>'[4]УК ВР декабрь нар'!DB16+'[4]УК ВР декабрь нар'!DY16+'[4]УК ВР декабрь нар'!DZ16+'[4]УК ВР декабрь нар'!EA16+'[4]УК ВР декабрь нар'!EB16+'[4]УК ВР декабрь нар'!EC16+'[4]УК ВР декабрь нар'!ED16+'[4]УК ВР декабрь нар'!EE16+'[4]УК ВР декабрь нар'!EF16</f>
        <v>4221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6">
        <f>'[4]УК ВР декабрь нар'!DG16+'[4]УК ВР декабрь нар'!EP16</f>
        <v>35135.040100645318</v>
      </c>
    </row>
    <row r="40" spans="1:12" ht="76.2" customHeight="1" x14ac:dyDescent="0.3">
      <c r="A40" s="103" t="s">
        <v>74</v>
      </c>
      <c r="B40" s="104"/>
      <c r="C40" s="104"/>
      <c r="D40" s="104"/>
      <c r="E40" s="105"/>
      <c r="F40" s="27">
        <f>SUM(F41:F49)</f>
        <v>291154.98540000001</v>
      </c>
    </row>
    <row r="41" spans="1:12" ht="15.6" hidden="1" customHeight="1" x14ac:dyDescent="0.3">
      <c r="A41" s="106" t="s">
        <v>20</v>
      </c>
      <c r="B41" s="107"/>
      <c r="C41" s="107"/>
      <c r="D41" s="107"/>
      <c r="E41" s="108"/>
      <c r="F41" s="26">
        <f>'[4]УК ВР декабрь нар'!$EU16+'[4]УК ВР декабрь нар'!FV16+'[4]УК ВР декабрь нар'!EY16</f>
        <v>285907.44</v>
      </c>
      <c r="L41" s="34"/>
    </row>
    <row r="42" spans="1:12" ht="15.6" hidden="1" customHeight="1" x14ac:dyDescent="0.3">
      <c r="A42" s="92" t="s">
        <v>31</v>
      </c>
      <c r="B42" s="93"/>
      <c r="C42" s="93"/>
      <c r="D42" s="93"/>
      <c r="E42" s="93"/>
      <c r="F42" s="26"/>
    </row>
    <row r="43" spans="1:12" ht="15.6" hidden="1" customHeight="1" x14ac:dyDescent="0.3">
      <c r="A43" s="97" t="s">
        <v>21</v>
      </c>
      <c r="B43" s="97"/>
      <c r="C43" s="97"/>
      <c r="D43" s="97"/>
      <c r="E43" s="92"/>
      <c r="F43" s="26"/>
    </row>
    <row r="44" spans="1:12" ht="15.6" hidden="1" customHeight="1" x14ac:dyDescent="0.3">
      <c r="A44" s="92" t="s">
        <v>17</v>
      </c>
      <c r="B44" s="93"/>
      <c r="C44" s="93"/>
      <c r="D44" s="93"/>
      <c r="E44" s="93"/>
      <c r="F44" s="26"/>
    </row>
    <row r="45" spans="1:12" ht="15.6" hidden="1" customHeight="1" x14ac:dyDescent="0.3">
      <c r="A45" s="97" t="s">
        <v>22</v>
      </c>
      <c r="B45" s="97"/>
      <c r="C45" s="97"/>
      <c r="D45" s="97"/>
      <c r="E45" s="92"/>
      <c r="F45" s="26"/>
    </row>
    <row r="46" spans="1:12" ht="15.6" hidden="1" customHeight="1" x14ac:dyDescent="0.3">
      <c r="A46" s="92" t="s">
        <v>17</v>
      </c>
      <c r="B46" s="93"/>
      <c r="C46" s="93"/>
      <c r="D46" s="93"/>
      <c r="E46" s="93"/>
      <c r="F46" s="26"/>
    </row>
    <row r="47" spans="1:12" ht="15.6" hidden="1" customHeight="1" x14ac:dyDescent="0.3">
      <c r="A47" s="97" t="s">
        <v>18</v>
      </c>
      <c r="B47" s="97"/>
      <c r="C47" s="97"/>
      <c r="D47" s="97"/>
      <c r="E47" s="92"/>
      <c r="F47" s="26">
        <f>'[4]УК ВР декабрь нар'!EW16+'[4]УК ВР декабрь нар'!FA16+'[4]УК ВР декабрь нар'!FZ16</f>
        <v>2342.4648000000002</v>
      </c>
    </row>
    <row r="48" spans="1:12" ht="15.6" hidden="1" customHeight="1" x14ac:dyDescent="0.3">
      <c r="A48" s="92" t="s">
        <v>19</v>
      </c>
      <c r="B48" s="93"/>
      <c r="C48" s="93"/>
      <c r="D48" s="93"/>
      <c r="E48" s="93"/>
      <c r="F48" s="26">
        <f>'[4]УК ВР декабрь нар'!FL16+'[4]УК ВР декабрь нар'!GG16</f>
        <v>2905.0806000000002</v>
      </c>
    </row>
    <row r="49" spans="1:15" ht="15.6" hidden="1" x14ac:dyDescent="0.3">
      <c r="A49" s="98" t="s">
        <v>64</v>
      </c>
      <c r="B49" s="101"/>
      <c r="C49" s="101"/>
      <c r="D49" s="101"/>
      <c r="E49" s="102"/>
      <c r="F49" s="26">
        <f>'[4]УК ВР декабрь нар'!FS16+'[4]УК ВР декабрь нар'!GL16</f>
        <v>0</v>
      </c>
    </row>
    <row r="50" spans="1:15" ht="15.6" hidden="1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x14ac:dyDescent="0.3">
      <c r="A51" s="110" t="s">
        <v>75</v>
      </c>
      <c r="B51" s="111"/>
      <c r="C51" s="111"/>
      <c r="D51" s="111"/>
      <c r="E51" s="112"/>
      <c r="F51" s="27">
        <f>F26+F33+F40+F50</f>
        <v>571469.11922477593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117553.12999999999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24930.2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92622.93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689022.24922477594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981532.50999999966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942919.33999999962</v>
      </c>
      <c r="H58" s="29"/>
    </row>
    <row r="59" spans="1:15" ht="15.6" x14ac:dyDescent="0.3">
      <c r="A59" s="109" t="s">
        <v>80</v>
      </c>
      <c r="B59" s="109"/>
      <c r="C59" s="109"/>
      <c r="D59" s="109"/>
      <c r="E59" s="109"/>
      <c r="F59" s="27">
        <f>F25+F57-F56</f>
        <v>1717101.6630707378</v>
      </c>
      <c r="H59" s="29"/>
      <c r="K59" s="20"/>
    </row>
    <row r="61" spans="1:15" ht="27" customHeight="1" x14ac:dyDescent="0.25">
      <c r="A61" s="120" t="s">
        <v>79</v>
      </c>
      <c r="B61" s="120"/>
      <c r="C61" s="120"/>
      <c r="D61" s="120"/>
      <c r="E61" s="120"/>
      <c r="F61" s="42">
        <f>F59-G17</f>
        <v>1510271.3730707378</v>
      </c>
    </row>
    <row r="62" spans="1:15" x14ac:dyDescent="0.25">
      <c r="A62" s="43"/>
      <c r="B62" s="43"/>
      <c r="C62" s="43"/>
      <c r="D62" s="43"/>
      <c r="E62" s="42"/>
      <c r="F62" s="42"/>
    </row>
    <row r="63" spans="1:15" x14ac:dyDescent="0.25">
      <c r="A63" s="43" t="s">
        <v>29</v>
      </c>
      <c r="B63" s="43"/>
      <c r="C63" s="43"/>
      <c r="D63" s="43"/>
      <c r="E63" s="42"/>
      <c r="F63" s="4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9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218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3" t="s">
        <v>81</v>
      </c>
      <c r="B1" s="133"/>
      <c r="C1" s="133"/>
      <c r="D1" s="133"/>
      <c r="E1" s="133"/>
      <c r="F1" s="133"/>
      <c r="G1" s="66"/>
      <c r="I1" s="44"/>
    </row>
    <row r="2" spans="1:9" ht="22.5" customHeight="1" x14ac:dyDescent="0.25">
      <c r="A2" s="133" t="str">
        <f>'Академическая 9(2021)'!A2:G2</f>
        <v>перед собственниками дома по адресу: ул. Академическая 9</v>
      </c>
      <c r="B2" s="66"/>
      <c r="C2" s="66"/>
      <c r="D2" s="66"/>
      <c r="E2" s="66"/>
      <c r="F2" s="66"/>
      <c r="G2" s="66"/>
      <c r="I2" s="44"/>
    </row>
    <row r="3" spans="1:9" hidden="1" x14ac:dyDescent="0.25">
      <c r="A3" s="134" t="s">
        <v>0</v>
      </c>
      <c r="B3" s="135"/>
      <c r="C3" s="135"/>
      <c r="D3" s="135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4" t="s">
        <v>2</v>
      </c>
      <c r="B4" s="135"/>
      <c r="C4" s="135"/>
      <c r="D4" s="135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4" t="s">
        <v>3</v>
      </c>
      <c r="B5" s="135"/>
      <c r="C5" s="135"/>
      <c r="D5" s="135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42"/>
      <c r="H7" s="42"/>
      <c r="I7" s="44"/>
    </row>
    <row r="8" spans="1:9" ht="8.4" customHeight="1" x14ac:dyDescent="0.3">
      <c r="A8" s="9"/>
      <c r="B8" s="10"/>
      <c r="C8" s="11"/>
      <c r="D8" s="12"/>
      <c r="E8" s="52"/>
      <c r="F8" s="51"/>
      <c r="G8" s="42"/>
    </row>
    <row r="9" spans="1:9" ht="39.6" x14ac:dyDescent="0.25">
      <c r="A9" s="130" t="s">
        <v>5</v>
      </c>
      <c r="B9" s="131"/>
      <c r="C9" s="131"/>
      <c r="D9" s="132"/>
      <c r="E9" s="53" t="s">
        <v>6</v>
      </c>
      <c r="F9" s="53" t="s">
        <v>7</v>
      </c>
      <c r="G9" s="54" t="s">
        <v>82</v>
      </c>
    </row>
    <row r="10" spans="1:9" ht="15.6" x14ac:dyDescent="0.3">
      <c r="A10" s="139" t="s">
        <v>8</v>
      </c>
      <c r="B10" s="140"/>
      <c r="C10" s="140"/>
      <c r="D10" s="141"/>
      <c r="E10" s="55">
        <f>SUM(E11:E16)</f>
        <v>-38557.820000000007</v>
      </c>
      <c r="F10" s="55">
        <f>SUM(F11:F16)</f>
        <v>-4433.4800000000005</v>
      </c>
      <c r="G10" s="55">
        <f>SUM(G11:G16)</f>
        <v>-29008.15</v>
      </c>
    </row>
    <row r="11" spans="1:9" ht="15.6" x14ac:dyDescent="0.3">
      <c r="A11" s="122" t="s">
        <v>9</v>
      </c>
      <c r="B11" s="123"/>
      <c r="C11" s="123"/>
      <c r="D11" s="124"/>
      <c r="E11" s="19">
        <v>0</v>
      </c>
      <c r="F11" s="19">
        <v>5538.76</v>
      </c>
      <c r="G11" s="19">
        <v>-6555.77</v>
      </c>
    </row>
    <row r="12" spans="1:9" ht="15.6" x14ac:dyDescent="0.3">
      <c r="A12" s="122" t="s">
        <v>10</v>
      </c>
      <c r="B12" s="123"/>
      <c r="C12" s="123"/>
      <c r="D12" s="124"/>
      <c r="E12" s="19"/>
      <c r="F12" s="19"/>
      <c r="G12" s="19"/>
    </row>
    <row r="13" spans="1:9" ht="15.6" x14ac:dyDescent="0.3">
      <c r="A13" s="122" t="s">
        <v>11</v>
      </c>
      <c r="B13" s="123"/>
      <c r="C13" s="123"/>
      <c r="D13" s="124"/>
      <c r="E13" s="19">
        <v>-6423.52</v>
      </c>
      <c r="F13" s="19">
        <v>-4571.18</v>
      </c>
      <c r="G13" s="19">
        <v>-1121.82</v>
      </c>
    </row>
    <row r="14" spans="1:9" ht="15.6" x14ac:dyDescent="0.3">
      <c r="A14" s="122" t="s">
        <v>12</v>
      </c>
      <c r="B14" s="123"/>
      <c r="C14" s="123"/>
      <c r="D14" s="124"/>
      <c r="E14" s="19">
        <v>-10751.92</v>
      </c>
      <c r="F14" s="19">
        <v>-6457.39</v>
      </c>
      <c r="G14" s="19">
        <v>-1734.09</v>
      </c>
    </row>
    <row r="15" spans="1:9" ht="15.6" x14ac:dyDescent="0.3">
      <c r="A15" s="126" t="s">
        <v>13</v>
      </c>
      <c r="B15" s="126"/>
      <c r="C15" s="126"/>
      <c r="D15" s="126"/>
      <c r="E15" s="19">
        <v>-21382.38</v>
      </c>
      <c r="F15" s="19">
        <v>-1979.18</v>
      </c>
      <c r="G15" s="19">
        <v>-20084.560000000001</v>
      </c>
    </row>
    <row r="16" spans="1:9" ht="15.6" x14ac:dyDescent="0.3">
      <c r="A16" s="122" t="s">
        <v>83</v>
      </c>
      <c r="B16" s="123"/>
      <c r="C16" s="123"/>
      <c r="D16" s="124"/>
      <c r="E16" s="19">
        <v>0</v>
      </c>
      <c r="F16" s="19">
        <v>3035.51</v>
      </c>
      <c r="G16" s="19">
        <v>488.09</v>
      </c>
    </row>
    <row r="17" spans="1:10" ht="63.75" customHeight="1" x14ac:dyDescent="0.3">
      <c r="A17" s="136" t="s">
        <v>84</v>
      </c>
      <c r="B17" s="137"/>
      <c r="C17" s="137"/>
      <c r="D17" s="138"/>
      <c r="E17" s="19">
        <v>970649.2</v>
      </c>
      <c r="F17" s="19">
        <v>961165.5</v>
      </c>
      <c r="G17" s="19">
        <v>215110.28</v>
      </c>
    </row>
    <row r="18" spans="1:10" ht="15.6" hidden="1" x14ac:dyDescent="0.3">
      <c r="A18" s="126" t="s">
        <v>85</v>
      </c>
      <c r="B18" s="126"/>
      <c r="C18" s="126"/>
      <c r="D18" s="126"/>
      <c r="E18" s="19"/>
      <c r="F18" s="19"/>
      <c r="G18" s="19"/>
      <c r="J18" s="20"/>
    </row>
    <row r="19" spans="1:10" ht="15.6" hidden="1" x14ac:dyDescent="0.3">
      <c r="A19" s="126" t="s">
        <v>86</v>
      </c>
      <c r="B19" s="126"/>
      <c r="C19" s="126"/>
      <c r="D19" s="126"/>
      <c r="E19" s="19"/>
      <c r="F19" s="19"/>
      <c r="G19" s="19"/>
    </row>
    <row r="20" spans="1:10" ht="15.6" hidden="1" x14ac:dyDescent="0.3">
      <c r="A20" s="126" t="s">
        <v>87</v>
      </c>
      <c r="B20" s="126"/>
      <c r="C20" s="126"/>
      <c r="D20" s="126"/>
      <c r="E20" s="19"/>
      <c r="F20" s="19"/>
      <c r="G20" s="19"/>
    </row>
    <row r="21" spans="1:10" ht="32.25" customHeight="1" x14ac:dyDescent="0.3">
      <c r="A21" s="127" t="s">
        <v>88</v>
      </c>
      <c r="B21" s="128"/>
      <c r="C21" s="128"/>
      <c r="D21" s="129"/>
      <c r="E21" s="56">
        <f>SUM(E22:E25)</f>
        <v>21894.469999999998</v>
      </c>
      <c r="F21" s="56">
        <f>SUM(F22:F25)</f>
        <v>21529.75</v>
      </c>
      <c r="G21" s="56">
        <f t="shared" ref="G21" si="0">SUM(G22:G25)</f>
        <v>2749.26</v>
      </c>
    </row>
    <row r="22" spans="1:10" ht="15.6" x14ac:dyDescent="0.3">
      <c r="A22" s="122" t="s">
        <v>55</v>
      </c>
      <c r="B22" s="123"/>
      <c r="C22" s="123"/>
      <c r="D22" s="124"/>
      <c r="E22" s="19">
        <v>2039.6</v>
      </c>
      <c r="F22" s="19">
        <v>2021.49</v>
      </c>
      <c r="G22" s="19">
        <v>245.15</v>
      </c>
    </row>
    <row r="23" spans="1:10" ht="15.6" x14ac:dyDescent="0.3">
      <c r="A23" s="122" t="s">
        <v>56</v>
      </c>
      <c r="B23" s="123"/>
      <c r="C23" s="123"/>
      <c r="D23" s="124"/>
      <c r="E23" s="19"/>
      <c r="F23" s="19"/>
      <c r="G23" s="19"/>
    </row>
    <row r="24" spans="1:10" ht="15.6" x14ac:dyDescent="0.3">
      <c r="A24" s="122" t="s">
        <v>57</v>
      </c>
      <c r="B24" s="123"/>
      <c r="C24" s="123"/>
      <c r="D24" s="124"/>
      <c r="E24" s="19">
        <v>19392.57</v>
      </c>
      <c r="F24" s="19">
        <v>19491.669999999998</v>
      </c>
      <c r="G24" s="19">
        <v>2058.4</v>
      </c>
    </row>
    <row r="25" spans="1:10" ht="15.6" x14ac:dyDescent="0.3">
      <c r="A25" s="122" t="s">
        <v>89</v>
      </c>
      <c r="B25" s="123"/>
      <c r="C25" s="123"/>
      <c r="D25" s="124"/>
      <c r="E25" s="19">
        <v>462.3</v>
      </c>
      <c r="F25" s="19">
        <v>16.59</v>
      </c>
      <c r="G25" s="19">
        <v>445.71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6" t="s">
        <v>15</v>
      </c>
      <c r="B27" s="126"/>
      <c r="C27" s="126"/>
      <c r="D27" s="126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90</v>
      </c>
      <c r="B30" s="85"/>
      <c r="C30" s="85"/>
      <c r="D30" s="85"/>
      <c r="E30" s="85"/>
      <c r="F30" s="38">
        <f>'Академическая 9(2021)'!F59</f>
        <v>1717101.6630707378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686847.3169699607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16</v>
      </c>
      <c r="B33" s="93"/>
      <c r="C33" s="93"/>
      <c r="D33" s="93"/>
      <c r="E33" s="94"/>
      <c r="F33" s="26">
        <f>'[6]УК ВР декабрь нар'!W16+'[6]УК ВР декабрь нар'!EX16</f>
        <v>153809.49342478585</v>
      </c>
      <c r="G33" s="1"/>
      <c r="H33" s="1"/>
      <c r="L33" s="34"/>
    </row>
    <row r="34" spans="1:12" ht="15.6" hidden="1" x14ac:dyDescent="0.3">
      <c r="A34" s="92" t="s">
        <v>31</v>
      </c>
      <c r="B34" s="93"/>
      <c r="C34" s="93"/>
      <c r="D34" s="93"/>
      <c r="E34" s="94"/>
      <c r="F34" s="26">
        <f>'[6]УК ВР декабрь нар'!X16+'[6]УК ВР декабрь нар'!EY16</f>
        <v>36099.271934035212</v>
      </c>
      <c r="G34" s="1"/>
      <c r="H34" s="1"/>
    </row>
    <row r="35" spans="1:12" ht="15.6" hidden="1" x14ac:dyDescent="0.3">
      <c r="A35" s="92" t="s">
        <v>18</v>
      </c>
      <c r="B35" s="93"/>
      <c r="C35" s="93"/>
      <c r="D35" s="93"/>
      <c r="E35" s="94"/>
      <c r="F35" s="26">
        <f>'[6]УК ВР декабрь нар'!Y16+'[6]УК ВР декабрь нар'!EZ16+'[6]УК ВР декабрь нар'!FB16+'[6]УК ВР декабрь нар'!AW16</f>
        <v>53325.190900000016</v>
      </c>
      <c r="G35" s="1"/>
      <c r="H35" s="1"/>
    </row>
    <row r="36" spans="1:12" ht="15.6" hidden="1" x14ac:dyDescent="0.3">
      <c r="A36" s="92" t="s">
        <v>19</v>
      </c>
      <c r="B36" s="93"/>
      <c r="C36" s="93"/>
      <c r="D36" s="93"/>
      <c r="E36" s="94"/>
      <c r="F36" s="26">
        <f>'[6]УК ВР декабрь нар'!AV16+'[6]УК ВР декабрь нар'!FQ16</f>
        <v>290665.46230029926</v>
      </c>
      <c r="G36" s="1"/>
      <c r="H36" s="1"/>
    </row>
    <row r="37" spans="1:12" ht="15.6" hidden="1" x14ac:dyDescent="0.3">
      <c r="A37" s="98" t="s">
        <v>61</v>
      </c>
      <c r="B37" s="99"/>
      <c r="C37" s="99"/>
      <c r="D37" s="99"/>
      <c r="E37" s="100"/>
      <c r="F37" s="26">
        <f>'[6]УК ВР декабрь нар'!AY16+'[6]УК ВР декабрь нар'!FR16</f>
        <v>152947.89841084037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SUM(F40:F44)+45185.06</f>
        <v>241873.30255518167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16</v>
      </c>
      <c r="B40" s="97"/>
      <c r="C40" s="97"/>
      <c r="D40" s="97"/>
      <c r="E40" s="97"/>
      <c r="F40" s="26">
        <f>'[6]УК ВР декабрь нар'!CQ16+'[6]УК ВР декабрь нар'!DX16</f>
        <v>99850.885929515745</v>
      </c>
      <c r="G40" s="1"/>
      <c r="H40" s="1"/>
      <c r="L40" s="34"/>
    </row>
    <row r="41" spans="1:12" ht="15.6" hidden="1" x14ac:dyDescent="0.3">
      <c r="A41" s="97" t="s">
        <v>31</v>
      </c>
      <c r="B41" s="97"/>
      <c r="C41" s="97"/>
      <c r="D41" s="97"/>
      <c r="E41" s="97"/>
      <c r="F41" s="26">
        <f>'[6]УК ВР декабрь нар'!CR16+'[6]УК ВР декабрь нар'!DY16</f>
        <v>23251.59376667194</v>
      </c>
      <c r="G41" s="1"/>
      <c r="H41" s="1"/>
    </row>
    <row r="42" spans="1:12" ht="15.6" hidden="1" x14ac:dyDescent="0.3">
      <c r="A42" s="97" t="s">
        <v>18</v>
      </c>
      <c r="B42" s="97"/>
      <c r="C42" s="97"/>
      <c r="D42" s="97"/>
      <c r="E42" s="97"/>
      <c r="F42" s="26">
        <f>'[6]УК ВР декабрь нар'!DZ16+'[6]УК ВР декабрь нар'!EA16+'[6]УК ВР декабрь нар'!CS16</f>
        <v>22725.721332820147</v>
      </c>
      <c r="G42" s="1"/>
      <c r="H42" s="1"/>
    </row>
    <row r="43" spans="1:12" ht="15.6" hidden="1" x14ac:dyDescent="0.3">
      <c r="A43" s="97" t="s">
        <v>19</v>
      </c>
      <c r="B43" s="97"/>
      <c r="C43" s="97"/>
      <c r="D43" s="97"/>
      <c r="E43" s="97"/>
      <c r="F43" s="26">
        <f>'[6]УК ВР декабрь нар'!DE16+'[6]УК ВР декабрь нар'!ET16</f>
        <v>0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6">
        <f>'[6]УК ВР декабрь нар'!DI16+'[6]УК ВР декабрь нар'!EU16</f>
        <v>50860.041526173838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7">
        <f>SUM(F46:F54)</f>
        <v>278358.76935000002</v>
      </c>
      <c r="G45" s="1"/>
      <c r="H45" s="1"/>
    </row>
    <row r="46" spans="1:12" ht="15.6" hidden="1" x14ac:dyDescent="0.3">
      <c r="A46" s="106" t="s">
        <v>20</v>
      </c>
      <c r="B46" s="107"/>
      <c r="C46" s="107"/>
      <c r="D46" s="107"/>
      <c r="E46" s="108"/>
      <c r="F46" s="26">
        <f>'[6]УК ВР декабрь нар'!GH16</f>
        <v>277058.43</v>
      </c>
      <c r="G46" s="1"/>
      <c r="H46" s="1"/>
      <c r="L46" s="34"/>
    </row>
    <row r="47" spans="1:12" ht="15.6" hidden="1" x14ac:dyDescent="0.3">
      <c r="A47" s="92" t="s">
        <v>31</v>
      </c>
      <c r="B47" s="93"/>
      <c r="C47" s="93"/>
      <c r="D47" s="93"/>
      <c r="E47" s="93"/>
      <c r="F47" s="26"/>
      <c r="G47" s="1"/>
      <c r="H47" s="1"/>
    </row>
    <row r="48" spans="1:12" ht="15.6" hidden="1" x14ac:dyDescent="0.3">
      <c r="A48" s="97" t="s">
        <v>21</v>
      </c>
      <c r="B48" s="97"/>
      <c r="C48" s="97"/>
      <c r="D48" s="97"/>
      <c r="E48" s="92"/>
      <c r="F48" s="26"/>
      <c r="G48" s="1"/>
      <c r="H48" s="1"/>
    </row>
    <row r="49" spans="1:15" ht="15.6" hidden="1" x14ac:dyDescent="0.3">
      <c r="A49" s="92" t="s">
        <v>17</v>
      </c>
      <c r="B49" s="93"/>
      <c r="C49" s="93"/>
      <c r="D49" s="93"/>
      <c r="E49" s="93"/>
      <c r="F49" s="26"/>
      <c r="G49" s="1"/>
      <c r="H49" s="1"/>
    </row>
    <row r="50" spans="1:15" ht="15.6" hidden="1" x14ac:dyDescent="0.3">
      <c r="A50" s="97" t="s">
        <v>22</v>
      </c>
      <c r="B50" s="97"/>
      <c r="C50" s="97"/>
      <c r="D50" s="97"/>
      <c r="E50" s="92"/>
      <c r="F50" s="26"/>
      <c r="G50" s="1"/>
      <c r="H50" s="1"/>
    </row>
    <row r="51" spans="1:15" ht="15.6" hidden="1" x14ac:dyDescent="0.3">
      <c r="A51" s="92" t="s">
        <v>17</v>
      </c>
      <c r="B51" s="93"/>
      <c r="C51" s="93"/>
      <c r="D51" s="93"/>
      <c r="E51" s="93"/>
      <c r="F51" s="26"/>
      <c r="G51" s="1"/>
      <c r="H51" s="1"/>
    </row>
    <row r="52" spans="1:15" ht="15.6" hidden="1" x14ac:dyDescent="0.3">
      <c r="A52" s="97" t="s">
        <v>18</v>
      </c>
      <c r="B52" s="97"/>
      <c r="C52" s="97"/>
      <c r="D52" s="97"/>
      <c r="E52" s="92"/>
      <c r="F52" s="26"/>
      <c r="G52" s="1"/>
      <c r="H52" s="1"/>
    </row>
    <row r="53" spans="1:15" ht="15.6" hidden="1" x14ac:dyDescent="0.3">
      <c r="A53" s="92" t="s">
        <v>19</v>
      </c>
      <c r="B53" s="93"/>
      <c r="C53" s="93"/>
      <c r="D53" s="93"/>
      <c r="E53" s="93"/>
      <c r="F53" s="26">
        <f>'[6]УК ВР декабрь нар'!GK16+'[6]УК ВР декабрь нар'!GL16+'[6]УК ВР декабрь нар'!GN16+'[6]УК ВР декабрь нар'!GO16+'[6]УК ВР декабрь нар'!GP16+'[6]УК ВР декабрь нар'!GQ16+'[6]УК ВР декабрь нар'!GR16+'[6]УК ВР декабрь нар'!GS16+'[6]УК ВР декабрь нар'!GT16+'[6]УК ВР декабрь нар'!GU16+'[6]УК ВР декабрь нар'!GV16</f>
        <v>1300.3393499999997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6"/>
      <c r="G54" s="1"/>
      <c r="H54" s="1"/>
    </row>
    <row r="55" spans="1:15" ht="15.6" hidden="1" customHeight="1" x14ac:dyDescent="0.3">
      <c r="A55" s="103" t="s">
        <v>37</v>
      </c>
      <c r="B55" s="93"/>
      <c r="C55" s="93"/>
      <c r="D55" s="93"/>
      <c r="E55" s="94"/>
      <c r="F55" s="33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7">
        <f>F31+F38+F45+F55</f>
        <v>1207079.3888751424</v>
      </c>
      <c r="H56" s="1"/>
      <c r="K56" s="20"/>
    </row>
    <row r="57" spans="1:15" ht="15.6" x14ac:dyDescent="0.3">
      <c r="A57" s="32" t="s">
        <v>66</v>
      </c>
      <c r="B57" s="41"/>
      <c r="C57" s="41"/>
      <c r="D57" s="41"/>
      <c r="E57" s="41"/>
      <c r="F57" s="27">
        <f>F58+F59+F60</f>
        <v>115373.51999999999</v>
      </c>
      <c r="G57" s="1"/>
      <c r="H57" s="1"/>
    </row>
    <row r="58" spans="1:15" ht="15.6" x14ac:dyDescent="0.3">
      <c r="A58" s="92" t="s">
        <v>23</v>
      </c>
      <c r="B58" s="93"/>
      <c r="C58" s="93"/>
      <c r="D58" s="93"/>
      <c r="E58" s="93"/>
      <c r="F58" s="26">
        <v>23326.6</v>
      </c>
      <c r="G58" s="1"/>
      <c r="H58" s="1"/>
    </row>
    <row r="59" spans="1:15" ht="15.6" x14ac:dyDescent="0.3">
      <c r="A59" s="92" t="s">
        <v>24</v>
      </c>
      <c r="B59" s="93"/>
      <c r="C59" s="93"/>
      <c r="D59" s="93"/>
      <c r="E59" s="93"/>
      <c r="F59" s="26">
        <v>92046.92</v>
      </c>
      <c r="G59" s="1"/>
      <c r="H59" s="1"/>
    </row>
    <row r="60" spans="1:15" ht="18" hidden="1" customHeight="1" x14ac:dyDescent="0.3">
      <c r="A60" s="106" t="s">
        <v>25</v>
      </c>
      <c r="B60" s="107"/>
      <c r="C60" s="107"/>
      <c r="D60" s="107"/>
      <c r="E60" s="108"/>
      <c r="F60" s="26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7">
        <f>F56+F57</f>
        <v>1322452.9088751425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970649.2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961165.5</v>
      </c>
      <c r="G63" s="1"/>
      <c r="H63" s="29"/>
    </row>
    <row r="64" spans="1:15" ht="15.6" x14ac:dyDescent="0.3">
      <c r="A64" s="109" t="s">
        <v>80</v>
      </c>
      <c r="B64" s="109"/>
      <c r="C64" s="109"/>
      <c r="D64" s="109"/>
      <c r="E64" s="109"/>
      <c r="F64" s="27">
        <f>F30+F62-F61</f>
        <v>1365297.9541955951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1" t="s">
        <v>91</v>
      </c>
      <c r="B68" s="121"/>
      <c r="C68" s="121"/>
      <c r="D68" s="121"/>
      <c r="E68" s="121"/>
      <c r="F68" s="51">
        <f>F64-G17</f>
        <v>1150187.6741955951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O23" sqref="O23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3" t="s">
        <v>92</v>
      </c>
      <c r="B1" s="133"/>
      <c r="C1" s="133"/>
      <c r="D1" s="133"/>
      <c r="E1" s="133"/>
      <c r="F1" s="133"/>
      <c r="G1" s="66"/>
      <c r="I1" s="44"/>
    </row>
    <row r="2" spans="1:9" ht="22.5" customHeight="1" x14ac:dyDescent="0.25">
      <c r="A2" s="133" t="str">
        <f>'Академическая 9(2022)'!A2:G2</f>
        <v>перед собственниками дома по адресу: ул. Академическая 9</v>
      </c>
      <c r="B2" s="66"/>
      <c r="C2" s="66"/>
      <c r="D2" s="66"/>
      <c r="E2" s="66"/>
      <c r="F2" s="66"/>
      <c r="G2" s="66"/>
      <c r="I2" s="44"/>
    </row>
    <row r="3" spans="1:9" hidden="1" x14ac:dyDescent="0.25">
      <c r="A3" s="134" t="s">
        <v>0</v>
      </c>
      <c r="B3" s="135"/>
      <c r="C3" s="135"/>
      <c r="D3" s="135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4" t="s">
        <v>2</v>
      </c>
      <c r="B4" s="135"/>
      <c r="C4" s="135"/>
      <c r="D4" s="135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4" t="s">
        <v>3</v>
      </c>
      <c r="B5" s="135"/>
      <c r="C5" s="135"/>
      <c r="D5" s="135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0"/>
      <c r="B6" s="61"/>
      <c r="C6" s="61"/>
      <c r="D6" s="61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42"/>
      <c r="H7" s="42"/>
      <c r="I7" s="44"/>
    </row>
    <row r="8" spans="1:9" ht="8.4" customHeight="1" x14ac:dyDescent="0.3">
      <c r="A8" s="9"/>
      <c r="B8" s="10"/>
      <c r="C8" s="11"/>
      <c r="D8" s="12"/>
      <c r="E8" s="52"/>
      <c r="F8" s="51"/>
      <c r="G8" s="42"/>
    </row>
    <row r="9" spans="1:9" ht="39.6" x14ac:dyDescent="0.25">
      <c r="A9" s="130" t="s">
        <v>5</v>
      </c>
      <c r="B9" s="131"/>
      <c r="C9" s="131"/>
      <c r="D9" s="132"/>
      <c r="E9" s="53" t="s">
        <v>6</v>
      </c>
      <c r="F9" s="53" t="s">
        <v>7</v>
      </c>
      <c r="G9" s="54" t="s">
        <v>82</v>
      </c>
    </row>
    <row r="10" spans="1:9" ht="15.6" x14ac:dyDescent="0.3">
      <c r="A10" s="139" t="s">
        <v>8</v>
      </c>
      <c r="B10" s="140"/>
      <c r="C10" s="140"/>
      <c r="D10" s="141"/>
      <c r="E10" s="55">
        <f>SUM(E11:E16)</f>
        <v>-5440.21</v>
      </c>
      <c r="F10" s="55">
        <f>SUM(F11:F16)</f>
        <v>-1184.8800000000001</v>
      </c>
      <c r="G10" s="55">
        <f>SUM(G11:G16)</f>
        <v>-33263.480000000003</v>
      </c>
    </row>
    <row r="11" spans="1:9" ht="15.6" x14ac:dyDescent="0.3">
      <c r="A11" s="122" t="s">
        <v>9</v>
      </c>
      <c r="B11" s="123"/>
      <c r="C11" s="123"/>
      <c r="D11" s="124"/>
      <c r="E11" s="19">
        <v>0</v>
      </c>
      <c r="F11" s="19">
        <v>0</v>
      </c>
      <c r="G11" s="19">
        <v>-6555.77</v>
      </c>
    </row>
    <row r="12" spans="1:9" ht="15.6" x14ac:dyDescent="0.3">
      <c r="A12" s="122" t="s">
        <v>10</v>
      </c>
      <c r="B12" s="123"/>
      <c r="C12" s="123"/>
      <c r="D12" s="124"/>
      <c r="E12" s="19"/>
      <c r="F12" s="19"/>
      <c r="G12" s="19"/>
    </row>
    <row r="13" spans="1:9" ht="15.6" x14ac:dyDescent="0.3">
      <c r="A13" s="122" t="s">
        <v>11</v>
      </c>
      <c r="B13" s="123"/>
      <c r="C13" s="123"/>
      <c r="D13" s="124"/>
      <c r="E13" s="19">
        <v>0</v>
      </c>
      <c r="F13" s="19">
        <v>0</v>
      </c>
      <c r="G13" s="19">
        <v>-1121.82</v>
      </c>
    </row>
    <row r="14" spans="1:9" ht="15.6" x14ac:dyDescent="0.3">
      <c r="A14" s="122" t="s">
        <v>12</v>
      </c>
      <c r="B14" s="123"/>
      <c r="C14" s="123"/>
      <c r="D14" s="124"/>
      <c r="E14" s="19">
        <v>0</v>
      </c>
      <c r="F14" s="19">
        <v>0</v>
      </c>
      <c r="G14" s="19">
        <v>-1734.09</v>
      </c>
    </row>
    <row r="15" spans="1:9" ht="15.6" x14ac:dyDescent="0.3">
      <c r="A15" s="126" t="s">
        <v>93</v>
      </c>
      <c r="B15" s="126"/>
      <c r="C15" s="126"/>
      <c r="D15" s="126"/>
      <c r="E15" s="19">
        <v>-5440.21</v>
      </c>
      <c r="F15" s="19">
        <v>-1184.8800000000001</v>
      </c>
      <c r="G15" s="19">
        <v>-24339.89</v>
      </c>
    </row>
    <row r="16" spans="1:9" ht="15.6" x14ac:dyDescent="0.3">
      <c r="A16" s="122" t="s">
        <v>83</v>
      </c>
      <c r="B16" s="123"/>
      <c r="C16" s="123"/>
      <c r="D16" s="124"/>
      <c r="E16" s="19">
        <v>0</v>
      </c>
      <c r="F16" s="19">
        <v>0</v>
      </c>
      <c r="G16" s="19">
        <v>488.09</v>
      </c>
    </row>
    <row r="17" spans="1:10" ht="63.75" customHeight="1" x14ac:dyDescent="0.3">
      <c r="A17" s="136" t="s">
        <v>84</v>
      </c>
      <c r="B17" s="137"/>
      <c r="C17" s="137"/>
      <c r="D17" s="138"/>
      <c r="E17" s="19">
        <v>1133963.8899999999</v>
      </c>
      <c r="F17" s="19">
        <v>1218311.3799999999</v>
      </c>
      <c r="G17" s="19">
        <v>130760.18</v>
      </c>
    </row>
    <row r="18" spans="1:10" ht="15.6" hidden="1" x14ac:dyDescent="0.3">
      <c r="A18" s="126" t="s">
        <v>85</v>
      </c>
      <c r="B18" s="126"/>
      <c r="C18" s="126"/>
      <c r="D18" s="126"/>
      <c r="E18" s="19"/>
      <c r="F18" s="19"/>
      <c r="G18" s="19"/>
      <c r="J18" s="20"/>
    </row>
    <row r="19" spans="1:10" ht="15.6" hidden="1" x14ac:dyDescent="0.3">
      <c r="A19" s="126" t="s">
        <v>86</v>
      </c>
      <c r="B19" s="126"/>
      <c r="C19" s="126"/>
      <c r="D19" s="126"/>
      <c r="E19" s="19"/>
      <c r="F19" s="19"/>
      <c r="G19" s="19"/>
    </row>
    <row r="20" spans="1:10" ht="15.6" hidden="1" x14ac:dyDescent="0.3">
      <c r="A20" s="126" t="s">
        <v>87</v>
      </c>
      <c r="B20" s="126"/>
      <c r="C20" s="126"/>
      <c r="D20" s="126"/>
      <c r="E20" s="19"/>
      <c r="F20" s="19"/>
      <c r="G20" s="19"/>
    </row>
    <row r="21" spans="1:10" ht="32.25" customHeight="1" x14ac:dyDescent="0.3">
      <c r="A21" s="127" t="s">
        <v>88</v>
      </c>
      <c r="B21" s="128"/>
      <c r="C21" s="128"/>
      <c r="D21" s="129"/>
      <c r="E21" s="56">
        <f>SUM(E22:E25)</f>
        <v>25143.680000000004</v>
      </c>
      <c r="F21" s="56">
        <f t="shared" ref="F21:G21" si="0">SUM(F22:F25)</f>
        <v>25152.75</v>
      </c>
      <c r="G21" s="56">
        <f t="shared" si="0"/>
        <v>2740.1900000000005</v>
      </c>
    </row>
    <row r="22" spans="1:10" ht="15.6" x14ac:dyDescent="0.3">
      <c r="A22" s="122" t="s">
        <v>94</v>
      </c>
      <c r="B22" s="123"/>
      <c r="C22" s="123"/>
      <c r="D22" s="124"/>
      <c r="E22" s="19">
        <v>2272.92</v>
      </c>
      <c r="F22" s="19">
        <v>2269.4</v>
      </c>
      <c r="G22" s="19">
        <v>248.67</v>
      </c>
    </row>
    <row r="23" spans="1:10" ht="15.6" x14ac:dyDescent="0.3">
      <c r="A23" s="122" t="s">
        <v>95</v>
      </c>
      <c r="B23" s="123"/>
      <c r="C23" s="123"/>
      <c r="D23" s="124"/>
      <c r="E23" s="19"/>
      <c r="F23" s="19"/>
      <c r="G23" s="19"/>
    </row>
    <row r="24" spans="1:10" ht="15.6" x14ac:dyDescent="0.3">
      <c r="A24" s="122" t="s">
        <v>57</v>
      </c>
      <c r="B24" s="123"/>
      <c r="C24" s="123"/>
      <c r="D24" s="124"/>
      <c r="E24" s="19">
        <v>21397.38</v>
      </c>
      <c r="F24" s="19">
        <v>21115.02</v>
      </c>
      <c r="G24" s="19">
        <v>2340.7600000000002</v>
      </c>
    </row>
    <row r="25" spans="1:10" ht="15.6" x14ac:dyDescent="0.3">
      <c r="A25" s="122" t="s">
        <v>89</v>
      </c>
      <c r="B25" s="123"/>
      <c r="C25" s="123"/>
      <c r="D25" s="124"/>
      <c r="E25" s="19">
        <v>1473.38</v>
      </c>
      <c r="F25" s="19">
        <v>1768.33</v>
      </c>
      <c r="G25" s="19">
        <v>150.76</v>
      </c>
    </row>
    <row r="26" spans="1:10" ht="15.6" hidden="1" x14ac:dyDescent="0.3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6" t="s">
        <v>15</v>
      </c>
      <c r="B27" s="126"/>
      <c r="C27" s="126"/>
      <c r="D27" s="126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96</v>
      </c>
      <c r="B30" s="85"/>
      <c r="C30" s="85"/>
      <c r="D30" s="85"/>
      <c r="E30" s="85"/>
      <c r="F30" s="38">
        <f>'Академическая 9(2022)'!F64</f>
        <v>1365297.9541955951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69287.270140999739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16</v>
      </c>
      <c r="B33" s="93"/>
      <c r="C33" s="93"/>
      <c r="D33" s="93"/>
      <c r="E33" s="94"/>
      <c r="F33" s="26">
        <f>'[7]УК ВР декабрь нар'!W16+'[7]УК ВР декабрь нар'!FE16</f>
        <v>21974.801421353292</v>
      </c>
      <c r="G33" s="1"/>
      <c r="H33" s="1"/>
      <c r="L33" s="43"/>
    </row>
    <row r="34" spans="1:12" ht="15.6" hidden="1" x14ac:dyDescent="0.3">
      <c r="A34" s="92" t="s">
        <v>31</v>
      </c>
      <c r="B34" s="93"/>
      <c r="C34" s="93"/>
      <c r="D34" s="93"/>
      <c r="E34" s="94"/>
      <c r="F34" s="26">
        <f>'[7]УК ВР декабрь нар'!FF16+'[7]УК ВР декабрь нар'!X16</f>
        <v>5324.1129122720904</v>
      </c>
      <c r="G34" s="1"/>
      <c r="H34" s="1"/>
    </row>
    <row r="35" spans="1:12" ht="15.6" hidden="1" x14ac:dyDescent="0.3">
      <c r="A35" s="92" t="s">
        <v>18</v>
      </c>
      <c r="B35" s="93"/>
      <c r="C35" s="93"/>
      <c r="D35" s="93"/>
      <c r="E35" s="94"/>
      <c r="F35" s="26">
        <f>'[7]УК ВР декабрь нар'!Y16+'[7]УК ВР декабрь нар'!FH16+'[7]УК ВР декабрь нар'!AW16</f>
        <v>13733.937600000001</v>
      </c>
      <c r="G35" s="1"/>
      <c r="H35" s="1"/>
    </row>
    <row r="36" spans="1:12" ht="15.6" hidden="1" x14ac:dyDescent="0.3">
      <c r="A36" s="92" t="s">
        <v>19</v>
      </c>
      <c r="B36" s="93"/>
      <c r="C36" s="93"/>
      <c r="D36" s="93"/>
      <c r="E36" s="94"/>
      <c r="F36" s="26">
        <f>'[7]УК ВР декабрь нар'!AV16+'[7]УК ВР декабрь нар'!FX16</f>
        <v>6489.0000000347627</v>
      </c>
      <c r="G36" s="1"/>
      <c r="H36" s="1"/>
    </row>
    <row r="37" spans="1:12" ht="26.4" hidden="1" customHeight="1" x14ac:dyDescent="0.3">
      <c r="A37" s="98" t="s">
        <v>61</v>
      </c>
      <c r="B37" s="99"/>
      <c r="C37" s="99"/>
      <c r="D37" s="99"/>
      <c r="E37" s="100"/>
      <c r="F37" s="26">
        <f>'[7]УК ВР декабрь нар'!FY16+'[7]УК ВР декабрь нар'!AX16</f>
        <v>21765.41820733959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SUM(F40:F44)+58669.96</f>
        <v>295368.39215224207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97</v>
      </c>
      <c r="B40" s="97"/>
      <c r="C40" s="97"/>
      <c r="D40" s="97"/>
      <c r="E40" s="97"/>
      <c r="F40" s="26">
        <f>'[7]УК ВР март нар'!CQ16+'[7]УК ВР декабрь нар'!CT16+'[7]УК ВР декабрь нар'!ED16+'[7]УК ВР декабрь нар'!EE16</f>
        <v>188294.03180710087</v>
      </c>
      <c r="G40" s="1"/>
      <c r="H40" s="1"/>
      <c r="L40" s="34"/>
    </row>
    <row r="41" spans="1:12" ht="15.6" hidden="1" x14ac:dyDescent="0.3">
      <c r="A41" s="97" t="s">
        <v>31</v>
      </c>
      <c r="B41" s="97"/>
      <c r="C41" s="97"/>
      <c r="D41" s="97"/>
      <c r="E41" s="97"/>
      <c r="F41" s="26">
        <f>'[7]УК ВР март нар'!CR16+'[7]УК ВР декабрь нар'!EF16</f>
        <v>4749.6972476492356</v>
      </c>
      <c r="G41" s="1"/>
      <c r="H41" s="1"/>
    </row>
    <row r="42" spans="1:12" ht="15.6" hidden="1" x14ac:dyDescent="0.3">
      <c r="A42" s="97" t="s">
        <v>18</v>
      </c>
      <c r="B42" s="97"/>
      <c r="C42" s="97"/>
      <c r="D42" s="97"/>
      <c r="E42" s="97"/>
      <c r="F42" s="26">
        <f>'[7]УК ВР март нар'!CS16+'[7]УК ВР декабрь нар'!EG16+'[7]УК ВР декабрь нар'!EH16</f>
        <v>30160.370149305214</v>
      </c>
      <c r="G42" s="1"/>
      <c r="H42" s="1"/>
    </row>
    <row r="43" spans="1:12" ht="15.6" hidden="1" x14ac:dyDescent="0.3">
      <c r="A43" s="97" t="s">
        <v>19</v>
      </c>
      <c r="B43" s="97"/>
      <c r="C43" s="97"/>
      <c r="D43" s="97"/>
      <c r="E43" s="97"/>
      <c r="F43" s="26">
        <f>'[7]УК ВР декабрь нар'!FA16</f>
        <v>2110.5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6">
        <f>'[7]УК ВР март нар'!DI16+'[7]УК ВР декабрь нар'!FB16</f>
        <v>11383.832948186795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7">
        <f>SUM(F46:F54)</f>
        <v>238198.79260000002</v>
      </c>
      <c r="G45" s="1"/>
      <c r="H45" s="1"/>
    </row>
    <row r="46" spans="1:12" ht="15.6" hidden="1" x14ac:dyDescent="0.3">
      <c r="A46" s="106" t="s">
        <v>20</v>
      </c>
      <c r="B46" s="107"/>
      <c r="C46" s="107"/>
      <c r="D46" s="107"/>
      <c r="E46" s="108"/>
      <c r="F46" s="26">
        <f>'[7]УК ВР декабрь нар'!GO16+'[7]УК ВР декабрь нар'!GP16</f>
        <v>236654.59000000003</v>
      </c>
      <c r="G46" s="1"/>
      <c r="H46" s="1"/>
      <c r="L46" s="34"/>
    </row>
    <row r="47" spans="1:12" ht="15.6" hidden="1" x14ac:dyDescent="0.3">
      <c r="A47" s="92" t="s">
        <v>31</v>
      </c>
      <c r="B47" s="93"/>
      <c r="C47" s="93"/>
      <c r="D47" s="93"/>
      <c r="E47" s="93"/>
      <c r="F47" s="26"/>
      <c r="G47" s="1"/>
      <c r="H47" s="1"/>
    </row>
    <row r="48" spans="1:12" ht="15.6" hidden="1" x14ac:dyDescent="0.3">
      <c r="A48" s="97" t="s">
        <v>21</v>
      </c>
      <c r="B48" s="97"/>
      <c r="C48" s="97"/>
      <c r="D48" s="97"/>
      <c r="E48" s="92"/>
      <c r="F48" s="26"/>
      <c r="G48" s="1"/>
      <c r="H48" s="1"/>
    </row>
    <row r="49" spans="1:15" ht="15.6" hidden="1" x14ac:dyDescent="0.3">
      <c r="A49" s="92" t="s">
        <v>17</v>
      </c>
      <c r="B49" s="93"/>
      <c r="C49" s="93"/>
      <c r="D49" s="93"/>
      <c r="E49" s="93"/>
      <c r="F49" s="26"/>
      <c r="G49" s="1"/>
      <c r="H49" s="1"/>
    </row>
    <row r="50" spans="1:15" ht="15.6" hidden="1" x14ac:dyDescent="0.3">
      <c r="A50" s="97" t="s">
        <v>22</v>
      </c>
      <c r="B50" s="97"/>
      <c r="C50" s="97"/>
      <c r="D50" s="97"/>
      <c r="E50" s="92"/>
      <c r="F50" s="26"/>
      <c r="G50" s="1"/>
      <c r="H50" s="1"/>
    </row>
    <row r="51" spans="1:15" ht="15.6" hidden="1" x14ac:dyDescent="0.3">
      <c r="A51" s="92" t="s">
        <v>17</v>
      </c>
      <c r="B51" s="93"/>
      <c r="C51" s="93"/>
      <c r="D51" s="93"/>
      <c r="E51" s="93"/>
      <c r="F51" s="26"/>
      <c r="G51" s="1"/>
      <c r="H51" s="1"/>
    </row>
    <row r="52" spans="1:15" ht="15.6" hidden="1" x14ac:dyDescent="0.3">
      <c r="A52" s="97" t="s">
        <v>18</v>
      </c>
      <c r="B52" s="97"/>
      <c r="C52" s="97"/>
      <c r="D52" s="97"/>
      <c r="E52" s="92"/>
      <c r="F52" s="26"/>
      <c r="G52" s="1"/>
      <c r="H52" s="1"/>
    </row>
    <row r="53" spans="1:15" ht="15.6" hidden="1" x14ac:dyDescent="0.3">
      <c r="A53" s="92" t="s">
        <v>19</v>
      </c>
      <c r="B53" s="93"/>
      <c r="C53" s="93"/>
      <c r="D53" s="93"/>
      <c r="E53" s="93"/>
      <c r="F53" s="26">
        <f>'[7]УК ВР декабрь нар'!GR16+'[7]УК ВР декабрь нар'!GS16+'[7]УК ВР декабрь нар'!GT16+'[7]УК ВР декабрь нар'!GU16+'[7]УК ВР декабрь нар'!GV16+'[7]УК ВР декабрь нар'!GW16+'[7]УК ВР декабрь нар'!GX16+'[7]УК ВР декабрь нар'!GY16+'[7]УК ВР декабрь нар'!GZ16</f>
        <v>1544.2025999999996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6"/>
      <c r="G54" s="1"/>
      <c r="H54" s="1"/>
    </row>
    <row r="55" spans="1:15" ht="15.6" hidden="1" customHeight="1" x14ac:dyDescent="0.3">
      <c r="A55" s="103" t="s">
        <v>37</v>
      </c>
      <c r="B55" s="93"/>
      <c r="C55" s="93"/>
      <c r="D55" s="93"/>
      <c r="E55" s="94"/>
      <c r="F55" s="33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7">
        <f>F31+F38+F45+F55</f>
        <v>602854.45489324187</v>
      </c>
      <c r="H56" s="1"/>
      <c r="K56" s="20"/>
    </row>
    <row r="57" spans="1:15" ht="15.6" x14ac:dyDescent="0.3">
      <c r="A57" s="32" t="s">
        <v>66</v>
      </c>
      <c r="B57" s="59"/>
      <c r="C57" s="59"/>
      <c r="D57" s="59"/>
      <c r="E57" s="59"/>
      <c r="F57" s="27">
        <f>F58+F59+F60</f>
        <v>116346.89</v>
      </c>
      <c r="G57" s="1"/>
      <c r="H57" s="1"/>
    </row>
    <row r="58" spans="1:15" ht="15.6" x14ac:dyDescent="0.3">
      <c r="A58" s="92" t="s">
        <v>23</v>
      </c>
      <c r="B58" s="93"/>
      <c r="C58" s="93"/>
      <c r="D58" s="93"/>
      <c r="E58" s="93"/>
      <c r="F58" s="26">
        <v>25438.639999999999</v>
      </c>
      <c r="G58" s="1"/>
      <c r="H58" s="1"/>
    </row>
    <row r="59" spans="1:15" ht="15.6" x14ac:dyDescent="0.3">
      <c r="A59" s="92" t="s">
        <v>24</v>
      </c>
      <c r="B59" s="93"/>
      <c r="C59" s="93"/>
      <c r="D59" s="93"/>
      <c r="E59" s="93"/>
      <c r="F59" s="26">
        <v>90908.25</v>
      </c>
      <c r="G59" s="1"/>
      <c r="H59" s="1"/>
    </row>
    <row r="60" spans="1:15" ht="18" hidden="1" customHeight="1" x14ac:dyDescent="0.3">
      <c r="A60" s="106" t="s">
        <v>25</v>
      </c>
      <c r="B60" s="107"/>
      <c r="C60" s="107"/>
      <c r="D60" s="107"/>
      <c r="E60" s="108"/>
      <c r="F60" s="26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7">
        <f>F56+F57</f>
        <v>719201.34489324188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1133963.8899999999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1218311.3799999999</v>
      </c>
      <c r="G63" s="1"/>
      <c r="H63" s="29"/>
    </row>
    <row r="64" spans="1:15" ht="15.6" x14ac:dyDescent="0.3">
      <c r="A64" s="109" t="s">
        <v>80</v>
      </c>
      <c r="B64" s="109"/>
      <c r="C64" s="109"/>
      <c r="D64" s="109"/>
      <c r="E64" s="109"/>
      <c r="F64" s="27">
        <f>F30+F62-F61</f>
        <v>1780060.4993023532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1" t="s">
        <v>91</v>
      </c>
      <c r="B68" s="121"/>
      <c r="C68" s="121"/>
      <c r="D68" s="121"/>
      <c r="E68" s="121"/>
      <c r="F68" s="51">
        <f>F64-G17</f>
        <v>1649300.3193023533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Академическая 9</vt:lpstr>
      <vt:lpstr>Академическая 9(2019)</vt:lpstr>
      <vt:lpstr>Академическая 9(2020)</vt:lpstr>
      <vt:lpstr>Академическая 9(2021)</vt:lpstr>
      <vt:lpstr>Академическая 9(2022)</vt:lpstr>
      <vt:lpstr>Академическая 9(2023)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2023-03-28T11:21:22Z</cp:lastPrinted>
  <dcterms:created xsi:type="dcterms:W3CDTF">2013-05-24T09:13:10Z</dcterms:created>
  <dcterms:modified xsi:type="dcterms:W3CDTF">2024-05-13T13:47:56Z</dcterms:modified>
</cp:coreProperties>
</file>